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W:\어린이급식관리지원센터\★15일 자료제공\2026\어린이\26년 6월(2026. 5. 15. 발송)\1. 식단 및 레시피\나. 표준레시피\"/>
    </mc:Choice>
  </mc:AlternateContent>
  <xr:revisionPtr revIDLastSave="0" documentId="13_ncr:1_{1E8FBF84-5542-43CA-9FF6-A69AB021AF67}" xr6:coauthVersionLast="47" xr6:coauthVersionMax="47" xr10:uidLastSave="{00000000-0000-0000-0000-000000000000}"/>
  <bookViews>
    <workbookView xWindow="-120" yWindow="-120" windowWidth="29040" windowHeight="15840" xr2:uid="{00000000-000D-0000-FFFF-FFFF00000000}"/>
  </bookViews>
  <sheets>
    <sheet name="보존식라벨" sheetId="88" r:id="rId1"/>
    <sheet name="1일" sheetId="63" r:id="rId2"/>
    <sheet name="2일" sheetId="64" r:id="rId3"/>
    <sheet name="4일" sheetId="65" r:id="rId4"/>
    <sheet name="5일" sheetId="66" r:id="rId5"/>
    <sheet name="8일" sheetId="67" r:id="rId6"/>
    <sheet name="9일" sheetId="68" r:id="rId7"/>
    <sheet name="10일" sheetId="69" r:id="rId8"/>
    <sheet name="11일" sheetId="70" r:id="rId9"/>
    <sheet name="12일" sheetId="71" r:id="rId10"/>
    <sheet name="13일" sheetId="85" r:id="rId11"/>
    <sheet name="15일" sheetId="72" r:id="rId12"/>
    <sheet name="16일" sheetId="73" r:id="rId13"/>
    <sheet name="17일" sheetId="74" r:id="rId14"/>
    <sheet name="18일" sheetId="75" r:id="rId15"/>
    <sheet name="19일" sheetId="76" r:id="rId16"/>
    <sheet name="20일" sheetId="86" r:id="rId17"/>
    <sheet name="22일" sheetId="77" r:id="rId18"/>
    <sheet name="23일" sheetId="78" r:id="rId19"/>
    <sheet name="24일" sheetId="79" r:id="rId20"/>
    <sheet name="25일" sheetId="80" r:id="rId21"/>
    <sheet name="26일" sheetId="81" r:id="rId22"/>
    <sheet name="27일" sheetId="87" r:id="rId23"/>
    <sheet name="29일" sheetId="82" r:id="rId24"/>
    <sheet name="30일" sheetId="83" r:id="rId25"/>
  </sheets>
  <definedNames>
    <definedName name="_xlnm.Print_Area" localSheetId="7">'10일'!$A$1:$H$32</definedName>
    <definedName name="_xlnm.Print_Area" localSheetId="8">'11일'!$A$1:$H$40</definedName>
    <definedName name="_xlnm.Print_Area" localSheetId="9">'12일'!$A$1:$H$45</definedName>
    <definedName name="_xlnm.Print_Area" localSheetId="10">'13일'!$A$1:$H$43</definedName>
    <definedName name="_xlnm.Print_Area" localSheetId="11">'15일'!$A$1:$H$41</definedName>
    <definedName name="_xlnm.Print_Area" localSheetId="12">'16일'!$A$1:$H$34</definedName>
    <definedName name="_xlnm.Print_Area" localSheetId="13">'17일'!$A$1:$H$32</definedName>
    <definedName name="_xlnm.Print_Area" localSheetId="14">'18일'!$A$1:$H$45</definedName>
    <definedName name="_xlnm.Print_Area" localSheetId="15">'19일'!$A$1:$H$45</definedName>
    <definedName name="_xlnm.Print_Area" localSheetId="1">'1일'!$A$1:$H$36</definedName>
    <definedName name="_xlnm.Print_Area" localSheetId="16">'20일'!$A$1:$H$36</definedName>
    <definedName name="_xlnm.Print_Area" localSheetId="17">'22일'!$A$1:$H$42</definedName>
    <definedName name="_xlnm.Print_Area" localSheetId="18">'23일'!$A$1:$H$41</definedName>
    <definedName name="_xlnm.Print_Area" localSheetId="19">'24일'!$A$1:$H$28</definedName>
    <definedName name="_xlnm.Print_Area" localSheetId="20">'25일'!$A$1:$H$42</definedName>
    <definedName name="_xlnm.Print_Area" localSheetId="21">'26일'!$A$1:$H$49</definedName>
    <definedName name="_xlnm.Print_Area" localSheetId="22">'27일'!$A$1:$H$42</definedName>
    <definedName name="_xlnm.Print_Area" localSheetId="23">'29일'!$A$1:$H$42</definedName>
    <definedName name="_xlnm.Print_Area" localSheetId="2">'2일'!$A$1:$H$37</definedName>
    <definedName name="_xlnm.Print_Area" localSheetId="24">'30일'!$A$1:$H$44</definedName>
    <definedName name="_xlnm.Print_Area" localSheetId="3">'4일'!$A$1:$H$47</definedName>
    <definedName name="_xlnm.Print_Area" localSheetId="4">'5일'!$A$1:$H$46</definedName>
    <definedName name="_xlnm.Print_Area" localSheetId="5">'8일'!$A$1:$H$47</definedName>
    <definedName name="_xlnm.Print_Area" localSheetId="6">'9일'!$A$1:$H$46</definedName>
    <definedName name="_xlnm.Print_Area" localSheetId="0">보존식라벨!$A$1:$L$41,보존식라벨!$M$2:$X$41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81" l="1"/>
  <c r="G38" i="81" s="1"/>
  <c r="E39" i="81"/>
  <c r="G39" i="81" s="1"/>
  <c r="E40" i="81"/>
  <c r="G40" i="81" s="1"/>
  <c r="E41" i="81"/>
  <c r="G41" i="81" s="1"/>
  <c r="E42" i="81"/>
  <c r="G42" i="81" s="1"/>
  <c r="E43" i="81"/>
  <c r="G43" i="81" s="1"/>
  <c r="E44" i="81"/>
  <c r="G44" i="81" s="1"/>
  <c r="E45" i="81"/>
  <c r="G45" i="81" s="1"/>
  <c r="E8" i="86" l="1"/>
  <c r="E12" i="66" l="1"/>
  <c r="E41" i="87"/>
  <c r="G41" i="87" s="1"/>
  <c r="E40" i="87"/>
  <c r="G40" i="87" s="1"/>
  <c r="E39" i="87"/>
  <c r="G39" i="87" s="1"/>
  <c r="E38" i="87"/>
  <c r="G38" i="87" s="1"/>
  <c r="E37" i="87"/>
  <c r="G37" i="87" s="1"/>
  <c r="E36" i="87"/>
  <c r="G36" i="87" s="1"/>
  <c r="E35" i="87"/>
  <c r="G35" i="87" s="1"/>
  <c r="E34" i="87"/>
  <c r="G34" i="87" s="1"/>
  <c r="E33" i="87"/>
  <c r="G33" i="87" s="1"/>
  <c r="E32" i="87"/>
  <c r="G32" i="87" s="1"/>
  <c r="E31" i="87"/>
  <c r="G31" i="87" s="1"/>
  <c r="E30" i="87"/>
  <c r="G30" i="87" s="1"/>
  <c r="E29" i="87"/>
  <c r="G29" i="87" s="1"/>
  <c r="E28" i="87"/>
  <c r="G28" i="87" s="1"/>
  <c r="E27" i="87"/>
  <c r="G27" i="87" s="1"/>
  <c r="E26" i="87"/>
  <c r="G26" i="87" s="1"/>
  <c r="E25" i="87"/>
  <c r="G25" i="87" s="1"/>
  <c r="E24" i="87"/>
  <c r="G24" i="87" s="1"/>
  <c r="E23" i="87"/>
  <c r="G23" i="87" s="1"/>
  <c r="E22" i="87"/>
  <c r="G22" i="87" s="1"/>
  <c r="E21" i="87"/>
  <c r="G21" i="87" s="1"/>
  <c r="E20" i="87"/>
  <c r="G20" i="87" s="1"/>
  <c r="E19" i="87"/>
  <c r="G19" i="87" s="1"/>
  <c r="E18" i="87"/>
  <c r="G18" i="87" s="1"/>
  <c r="E17" i="87"/>
  <c r="G17" i="87" s="1"/>
  <c r="E16" i="87"/>
  <c r="G16" i="87" s="1"/>
  <c r="E15" i="87"/>
  <c r="G15" i="87" s="1"/>
  <c r="E14" i="87"/>
  <c r="G14" i="87" s="1"/>
  <c r="E13" i="87"/>
  <c r="G13" i="87" s="1"/>
  <c r="E12" i="87"/>
  <c r="G12" i="87" s="1"/>
  <c r="E11" i="87"/>
  <c r="G11" i="87" s="1"/>
  <c r="E10" i="87"/>
  <c r="G10" i="87" s="1"/>
  <c r="E9" i="87"/>
  <c r="G9" i="87" s="1"/>
  <c r="E8" i="87"/>
  <c r="G8" i="87" s="1"/>
  <c r="E35" i="86"/>
  <c r="G35" i="86" s="1"/>
  <c r="E34" i="86"/>
  <c r="G34" i="86" s="1"/>
  <c r="E33" i="86"/>
  <c r="G33" i="86" s="1"/>
  <c r="E32" i="86"/>
  <c r="G32" i="86" s="1"/>
  <c r="E31" i="86"/>
  <c r="G31" i="86" s="1"/>
  <c r="E30" i="86"/>
  <c r="G30" i="86" s="1"/>
  <c r="E29" i="86"/>
  <c r="G29" i="86" s="1"/>
  <c r="E28" i="86"/>
  <c r="G28" i="86" s="1"/>
  <c r="E27" i="86"/>
  <c r="G27" i="86" s="1"/>
  <c r="E26" i="86"/>
  <c r="G26" i="86" s="1"/>
  <c r="E25" i="86"/>
  <c r="G25" i="86" s="1"/>
  <c r="E24" i="86"/>
  <c r="G24" i="86" s="1"/>
  <c r="E23" i="86"/>
  <c r="G23" i="86" s="1"/>
  <c r="E22" i="86"/>
  <c r="G22" i="86" s="1"/>
  <c r="E21" i="86"/>
  <c r="G21" i="86" s="1"/>
  <c r="E20" i="86"/>
  <c r="G20" i="86" s="1"/>
  <c r="E19" i="86"/>
  <c r="G19" i="86" s="1"/>
  <c r="E18" i="86"/>
  <c r="G18" i="86" s="1"/>
  <c r="E17" i="86"/>
  <c r="G17" i="86" s="1"/>
  <c r="E16" i="86"/>
  <c r="G16" i="86" s="1"/>
  <c r="G15" i="86"/>
  <c r="E15" i="86"/>
  <c r="E14" i="86"/>
  <c r="G14" i="86" s="1"/>
  <c r="E13" i="86"/>
  <c r="G13" i="86" s="1"/>
  <c r="E12" i="86"/>
  <c r="G12" i="86" s="1"/>
  <c r="E11" i="86"/>
  <c r="G11" i="86" s="1"/>
  <c r="E10" i="86"/>
  <c r="G10" i="86" s="1"/>
  <c r="E9" i="86"/>
  <c r="G9" i="86" s="1"/>
  <c r="E42" i="85"/>
  <c r="G42" i="85" s="1"/>
  <c r="E41" i="85"/>
  <c r="G41" i="85" s="1"/>
  <c r="E40" i="85"/>
  <c r="G40" i="85" s="1"/>
  <c r="E39" i="85"/>
  <c r="G39" i="85" s="1"/>
  <c r="E38" i="85"/>
  <c r="G38" i="85" s="1"/>
  <c r="E37" i="85"/>
  <c r="G37" i="85" s="1"/>
  <c r="E36" i="85"/>
  <c r="G36" i="85" s="1"/>
  <c r="E35" i="85"/>
  <c r="G35" i="85" s="1"/>
  <c r="E34" i="85"/>
  <c r="G34" i="85" s="1"/>
  <c r="E33" i="85"/>
  <c r="G33" i="85" s="1"/>
  <c r="E32" i="85"/>
  <c r="G32" i="85" s="1"/>
  <c r="E31" i="85"/>
  <c r="G31" i="85" s="1"/>
  <c r="E30" i="85"/>
  <c r="G30" i="85" s="1"/>
  <c r="E29" i="85"/>
  <c r="G29" i="85" s="1"/>
  <c r="E28" i="85"/>
  <c r="G28" i="85" s="1"/>
  <c r="E27" i="85"/>
  <c r="G27" i="85" s="1"/>
  <c r="E26" i="85"/>
  <c r="G26" i="85" s="1"/>
  <c r="E25" i="85"/>
  <c r="G25" i="85" s="1"/>
  <c r="E24" i="85"/>
  <c r="G24" i="85" s="1"/>
  <c r="E23" i="85"/>
  <c r="G23" i="85" s="1"/>
  <c r="E22" i="85"/>
  <c r="G22" i="85" s="1"/>
  <c r="E21" i="85"/>
  <c r="G21" i="85" s="1"/>
  <c r="E20" i="85"/>
  <c r="G20" i="85" s="1"/>
  <c r="E19" i="85"/>
  <c r="G19" i="85" s="1"/>
  <c r="E18" i="85"/>
  <c r="G18" i="85" s="1"/>
  <c r="E17" i="85"/>
  <c r="G17" i="85" s="1"/>
  <c r="E16" i="85"/>
  <c r="G16" i="85" s="1"/>
  <c r="E15" i="85"/>
  <c r="G15" i="85" s="1"/>
  <c r="E14" i="85"/>
  <c r="G14" i="85" s="1"/>
  <c r="E13" i="85"/>
  <c r="G13" i="85" s="1"/>
  <c r="E12" i="85"/>
  <c r="G12" i="85" s="1"/>
  <c r="E11" i="85"/>
  <c r="G11" i="85" s="1"/>
  <c r="E10" i="85"/>
  <c r="G10" i="85" s="1"/>
  <c r="E9" i="85"/>
  <c r="G9" i="85" s="1"/>
  <c r="E8" i="85"/>
  <c r="G8" i="85" s="1"/>
  <c r="E43" i="83" l="1"/>
  <c r="G43" i="83" s="1"/>
  <c r="E42" i="83"/>
  <c r="G42" i="83" s="1"/>
  <c r="E41" i="83"/>
  <c r="G41" i="83" s="1"/>
  <c r="E40" i="83"/>
  <c r="G40" i="83" s="1"/>
  <c r="E39" i="83"/>
  <c r="G39" i="83" s="1"/>
  <c r="E38" i="83"/>
  <c r="G38" i="83" s="1"/>
  <c r="E37" i="83"/>
  <c r="G37" i="83" s="1"/>
  <c r="E36" i="83"/>
  <c r="G36" i="83" s="1"/>
  <c r="E35" i="83"/>
  <c r="G35" i="83" s="1"/>
  <c r="E34" i="83"/>
  <c r="G34" i="83" s="1"/>
  <c r="E33" i="83"/>
  <c r="G33" i="83" s="1"/>
  <c r="E32" i="83"/>
  <c r="G32" i="83" s="1"/>
  <c r="E31" i="83"/>
  <c r="G31" i="83" s="1"/>
  <c r="E30" i="83"/>
  <c r="G30" i="83" s="1"/>
  <c r="E29" i="83"/>
  <c r="G29" i="83" s="1"/>
  <c r="E28" i="83"/>
  <c r="G28" i="83" s="1"/>
  <c r="E27" i="83"/>
  <c r="G27" i="83" s="1"/>
  <c r="E26" i="83"/>
  <c r="G26" i="83" s="1"/>
  <c r="E25" i="83"/>
  <c r="G25" i="83" s="1"/>
  <c r="E24" i="83"/>
  <c r="G24" i="83" s="1"/>
  <c r="E23" i="83"/>
  <c r="G23" i="83" s="1"/>
  <c r="G22" i="83"/>
  <c r="E22" i="83"/>
  <c r="E21" i="83"/>
  <c r="G21" i="83" s="1"/>
  <c r="E20" i="83"/>
  <c r="G20" i="83" s="1"/>
  <c r="E19" i="83"/>
  <c r="G19" i="83" s="1"/>
  <c r="E18" i="83"/>
  <c r="G18" i="83" s="1"/>
  <c r="E17" i="83"/>
  <c r="G17" i="83" s="1"/>
  <c r="G16" i="83"/>
  <c r="E16" i="83"/>
  <c r="E15" i="83"/>
  <c r="G15" i="83" s="1"/>
  <c r="E14" i="83"/>
  <c r="G14" i="83" s="1"/>
  <c r="G13" i="83"/>
  <c r="G12" i="83"/>
  <c r="G11" i="83"/>
  <c r="E10" i="83"/>
  <c r="G10" i="83" s="1"/>
  <c r="E9" i="83"/>
  <c r="G9" i="83" s="1"/>
  <c r="E8" i="83"/>
  <c r="G8" i="83" s="1"/>
  <c r="E41" i="82"/>
  <c r="G41" i="82" s="1"/>
  <c r="E40" i="82"/>
  <c r="G40" i="82" s="1"/>
  <c r="E39" i="82"/>
  <c r="G39" i="82" s="1"/>
  <c r="E38" i="82"/>
  <c r="G38" i="82" s="1"/>
  <c r="E37" i="82"/>
  <c r="G37" i="82" s="1"/>
  <c r="E36" i="82"/>
  <c r="G36" i="82" s="1"/>
  <c r="E35" i="82"/>
  <c r="G35" i="82" s="1"/>
  <c r="E34" i="82"/>
  <c r="G34" i="82" s="1"/>
  <c r="E33" i="82"/>
  <c r="G33" i="82" s="1"/>
  <c r="E32" i="82"/>
  <c r="G32" i="82" s="1"/>
  <c r="E31" i="82"/>
  <c r="G31" i="82" s="1"/>
  <c r="E30" i="82"/>
  <c r="G30" i="82" s="1"/>
  <c r="E29" i="82"/>
  <c r="G29" i="82" s="1"/>
  <c r="E28" i="82"/>
  <c r="G28" i="82" s="1"/>
  <c r="E27" i="82"/>
  <c r="G27" i="82" s="1"/>
  <c r="E26" i="82"/>
  <c r="G26" i="82" s="1"/>
  <c r="E25" i="82"/>
  <c r="G25" i="82" s="1"/>
  <c r="E24" i="82"/>
  <c r="G24" i="82" s="1"/>
  <c r="E23" i="82"/>
  <c r="G23" i="82" s="1"/>
  <c r="E22" i="82"/>
  <c r="G22" i="82" s="1"/>
  <c r="E21" i="82"/>
  <c r="G21" i="82" s="1"/>
  <c r="E20" i="82"/>
  <c r="G20" i="82" s="1"/>
  <c r="E19" i="82"/>
  <c r="G19" i="82" s="1"/>
  <c r="E18" i="82"/>
  <c r="G18" i="82" s="1"/>
  <c r="E17" i="82"/>
  <c r="G17" i="82" s="1"/>
  <c r="E16" i="82"/>
  <c r="G16" i="82" s="1"/>
  <c r="E15" i="82"/>
  <c r="G15" i="82" s="1"/>
  <c r="E14" i="82"/>
  <c r="G14" i="82" s="1"/>
  <c r="E13" i="82"/>
  <c r="G13" i="82" s="1"/>
  <c r="E12" i="82"/>
  <c r="G12" i="82" s="1"/>
  <c r="G11" i="82"/>
  <c r="G10" i="82"/>
  <c r="G9" i="82"/>
  <c r="E8" i="82"/>
  <c r="G8" i="82" s="1"/>
  <c r="E48" i="81"/>
  <c r="G48" i="81" s="1"/>
  <c r="E47" i="81"/>
  <c r="G47" i="81" s="1"/>
  <c r="E46" i="81"/>
  <c r="G46" i="81" s="1"/>
  <c r="E37" i="81"/>
  <c r="G37" i="81" s="1"/>
  <c r="E36" i="81"/>
  <c r="G36" i="81" s="1"/>
  <c r="E35" i="81"/>
  <c r="G35" i="81" s="1"/>
  <c r="E34" i="81"/>
  <c r="G34" i="81" s="1"/>
  <c r="E33" i="81"/>
  <c r="G33" i="81" s="1"/>
  <c r="E32" i="81"/>
  <c r="G32" i="81" s="1"/>
  <c r="E31" i="81"/>
  <c r="G31" i="81" s="1"/>
  <c r="E30" i="81"/>
  <c r="G30" i="81" s="1"/>
  <c r="E29" i="81"/>
  <c r="G29" i="81" s="1"/>
  <c r="E28" i="81"/>
  <c r="G28" i="81" s="1"/>
  <c r="E27" i="81"/>
  <c r="G27" i="81" s="1"/>
  <c r="E26" i="81"/>
  <c r="G26" i="81" s="1"/>
  <c r="E25" i="81"/>
  <c r="G25" i="81" s="1"/>
  <c r="E24" i="81"/>
  <c r="G24" i="81" s="1"/>
  <c r="E23" i="81"/>
  <c r="G23" i="81" s="1"/>
  <c r="E22" i="81"/>
  <c r="G22" i="81" s="1"/>
  <c r="E21" i="81"/>
  <c r="G21" i="81" s="1"/>
  <c r="E20" i="81"/>
  <c r="G20" i="81" s="1"/>
  <c r="E19" i="81"/>
  <c r="G19" i="81" s="1"/>
  <c r="E18" i="81"/>
  <c r="G18" i="81" s="1"/>
  <c r="E17" i="81"/>
  <c r="G17" i="81" s="1"/>
  <c r="E16" i="81"/>
  <c r="G16" i="81" s="1"/>
  <c r="E15" i="81"/>
  <c r="G15" i="81" s="1"/>
  <c r="E14" i="81"/>
  <c r="G14" i="81" s="1"/>
  <c r="E13" i="81"/>
  <c r="G13" i="81" s="1"/>
  <c r="E12" i="81"/>
  <c r="G12" i="81" s="1"/>
  <c r="G11" i="81"/>
  <c r="G10" i="81"/>
  <c r="G9" i="81"/>
  <c r="E8" i="81"/>
  <c r="G8" i="81" s="1"/>
  <c r="E41" i="80"/>
  <c r="G41" i="80" s="1"/>
  <c r="E40" i="80"/>
  <c r="G40" i="80" s="1"/>
  <c r="E39" i="80"/>
  <c r="G39" i="80" s="1"/>
  <c r="E38" i="80"/>
  <c r="G38" i="80" s="1"/>
  <c r="E37" i="80"/>
  <c r="G37" i="80" s="1"/>
  <c r="E36" i="80"/>
  <c r="G36" i="80" s="1"/>
  <c r="E35" i="80"/>
  <c r="G35" i="80" s="1"/>
  <c r="E34" i="80"/>
  <c r="G34" i="80" s="1"/>
  <c r="E33" i="80"/>
  <c r="G33" i="80" s="1"/>
  <c r="E32" i="80"/>
  <c r="G32" i="80" s="1"/>
  <c r="E31" i="80"/>
  <c r="G31" i="80" s="1"/>
  <c r="E30" i="80"/>
  <c r="G30" i="80" s="1"/>
  <c r="E29" i="80"/>
  <c r="G29" i="80" s="1"/>
  <c r="E28" i="80"/>
  <c r="G28" i="80" s="1"/>
  <c r="E27" i="80"/>
  <c r="G27" i="80" s="1"/>
  <c r="E26" i="80"/>
  <c r="G26" i="80" s="1"/>
  <c r="E25" i="80"/>
  <c r="G25" i="80" s="1"/>
  <c r="E24" i="80"/>
  <c r="G24" i="80" s="1"/>
  <c r="E23" i="80"/>
  <c r="G23" i="80" s="1"/>
  <c r="E22" i="80"/>
  <c r="G22" i="80" s="1"/>
  <c r="E21" i="80"/>
  <c r="G21" i="80" s="1"/>
  <c r="E20" i="80"/>
  <c r="G20" i="80" s="1"/>
  <c r="E19" i="80"/>
  <c r="G19" i="80" s="1"/>
  <c r="E18" i="80"/>
  <c r="G18" i="80" s="1"/>
  <c r="E17" i="80"/>
  <c r="G17" i="80" s="1"/>
  <c r="E16" i="80"/>
  <c r="G16" i="80" s="1"/>
  <c r="E15" i="80"/>
  <c r="G15" i="80" s="1"/>
  <c r="E14" i="80"/>
  <c r="G14" i="80" s="1"/>
  <c r="G13" i="80"/>
  <c r="G12" i="80"/>
  <c r="G11" i="80"/>
  <c r="E10" i="80"/>
  <c r="G10" i="80" s="1"/>
  <c r="E9" i="80"/>
  <c r="G9" i="80" s="1"/>
  <c r="E8" i="80"/>
  <c r="G8" i="80" s="1"/>
  <c r="E27" i="79"/>
  <c r="G27" i="79" s="1"/>
  <c r="E26" i="79"/>
  <c r="G26" i="79" s="1"/>
  <c r="E25" i="79"/>
  <c r="G25" i="79" s="1"/>
  <c r="E24" i="79"/>
  <c r="G24" i="79" s="1"/>
  <c r="E23" i="79"/>
  <c r="G23" i="79" s="1"/>
  <c r="E22" i="79"/>
  <c r="G22" i="79" s="1"/>
  <c r="E21" i="79"/>
  <c r="G21" i="79" s="1"/>
  <c r="E20" i="79"/>
  <c r="G20" i="79" s="1"/>
  <c r="E19" i="79"/>
  <c r="G19" i="79" s="1"/>
  <c r="E18" i="79"/>
  <c r="G18" i="79" s="1"/>
  <c r="E17" i="79"/>
  <c r="G17" i="79" s="1"/>
  <c r="E16" i="79"/>
  <c r="G16" i="79" s="1"/>
  <c r="E15" i="79"/>
  <c r="G15" i="79" s="1"/>
  <c r="E14" i="79"/>
  <c r="G14" i="79" s="1"/>
  <c r="E13" i="79"/>
  <c r="G13" i="79" s="1"/>
  <c r="E12" i="79"/>
  <c r="G12" i="79" s="1"/>
  <c r="E11" i="79"/>
  <c r="G11" i="79" s="1"/>
  <c r="G10" i="79"/>
  <c r="E10" i="79"/>
  <c r="E9" i="79"/>
  <c r="G9" i="79" s="1"/>
  <c r="E8" i="79"/>
  <c r="G8" i="79" s="1"/>
  <c r="E40" i="78"/>
  <c r="G40" i="78" s="1"/>
  <c r="E39" i="78"/>
  <c r="G39" i="78" s="1"/>
  <c r="E38" i="78"/>
  <c r="G38" i="78" s="1"/>
  <c r="E37" i="78"/>
  <c r="G37" i="78" s="1"/>
  <c r="E36" i="78"/>
  <c r="G36" i="78" s="1"/>
  <c r="E35" i="78"/>
  <c r="G35" i="78" s="1"/>
  <c r="E34" i="78"/>
  <c r="G34" i="78" s="1"/>
  <c r="E33" i="78"/>
  <c r="G33" i="78" s="1"/>
  <c r="E32" i="78"/>
  <c r="G32" i="78" s="1"/>
  <c r="E31" i="78"/>
  <c r="G31" i="78" s="1"/>
  <c r="E30" i="78"/>
  <c r="G30" i="78" s="1"/>
  <c r="E29" i="78"/>
  <c r="G29" i="78" s="1"/>
  <c r="E28" i="78"/>
  <c r="G28" i="78" s="1"/>
  <c r="E27" i="78"/>
  <c r="G27" i="78" s="1"/>
  <c r="E26" i="78"/>
  <c r="G26" i="78" s="1"/>
  <c r="E25" i="78"/>
  <c r="G25" i="78" s="1"/>
  <c r="E24" i="78"/>
  <c r="G24" i="78" s="1"/>
  <c r="E23" i="78"/>
  <c r="G23" i="78" s="1"/>
  <c r="E22" i="78"/>
  <c r="G22" i="78" s="1"/>
  <c r="E21" i="78"/>
  <c r="G21" i="78" s="1"/>
  <c r="E20" i="78"/>
  <c r="G20" i="78" s="1"/>
  <c r="E19" i="78"/>
  <c r="G19" i="78" s="1"/>
  <c r="E18" i="78"/>
  <c r="G18" i="78" s="1"/>
  <c r="E17" i="78"/>
  <c r="G17" i="78" s="1"/>
  <c r="E16" i="78"/>
  <c r="G16" i="78" s="1"/>
  <c r="E15" i="78"/>
  <c r="G15" i="78" s="1"/>
  <c r="G14" i="78"/>
  <c r="G13" i="78"/>
  <c r="G12" i="78"/>
  <c r="E11" i="78"/>
  <c r="G11" i="78" s="1"/>
  <c r="E10" i="78"/>
  <c r="G10" i="78" s="1"/>
  <c r="E9" i="78"/>
  <c r="G9" i="78" s="1"/>
  <c r="E8" i="78"/>
  <c r="G8" i="78" s="1"/>
  <c r="E41" i="77"/>
  <c r="G41" i="77" s="1"/>
  <c r="E40" i="77"/>
  <c r="G40" i="77" s="1"/>
  <c r="E39" i="77"/>
  <c r="G39" i="77" s="1"/>
  <c r="E38" i="77"/>
  <c r="G38" i="77" s="1"/>
  <c r="E37" i="77"/>
  <c r="G37" i="77" s="1"/>
  <c r="E36" i="77"/>
  <c r="G36" i="77" s="1"/>
  <c r="E35" i="77"/>
  <c r="G35" i="77" s="1"/>
  <c r="E34" i="77"/>
  <c r="G34" i="77" s="1"/>
  <c r="E33" i="77"/>
  <c r="G33" i="77" s="1"/>
  <c r="E32" i="77"/>
  <c r="G32" i="77" s="1"/>
  <c r="E31" i="77"/>
  <c r="G31" i="77" s="1"/>
  <c r="E30" i="77"/>
  <c r="G30" i="77" s="1"/>
  <c r="E29" i="77"/>
  <c r="G29" i="77" s="1"/>
  <c r="E28" i="77"/>
  <c r="G28" i="77" s="1"/>
  <c r="E27" i="77"/>
  <c r="G27" i="77" s="1"/>
  <c r="E26" i="77"/>
  <c r="G26" i="77" s="1"/>
  <c r="E25" i="77"/>
  <c r="G25" i="77" s="1"/>
  <c r="E24" i="77"/>
  <c r="G24" i="77" s="1"/>
  <c r="E23" i="77"/>
  <c r="G23" i="77" s="1"/>
  <c r="E22" i="77"/>
  <c r="G22" i="77" s="1"/>
  <c r="E21" i="77"/>
  <c r="G21" i="77" s="1"/>
  <c r="E20" i="77"/>
  <c r="G20" i="77" s="1"/>
  <c r="E19" i="77"/>
  <c r="G19" i="77" s="1"/>
  <c r="E18" i="77"/>
  <c r="G18" i="77" s="1"/>
  <c r="E17" i="77"/>
  <c r="G17" i="77" s="1"/>
  <c r="E16" i="77"/>
  <c r="G16" i="77" s="1"/>
  <c r="E15" i="77"/>
  <c r="G15" i="77" s="1"/>
  <c r="E14" i="77"/>
  <c r="G14" i="77" s="1"/>
  <c r="E13" i="77"/>
  <c r="G13" i="77" s="1"/>
  <c r="E12" i="77"/>
  <c r="G12" i="77" s="1"/>
  <c r="G11" i="77"/>
  <c r="G10" i="77"/>
  <c r="G9" i="77"/>
  <c r="E8" i="77"/>
  <c r="G8" i="77" s="1"/>
  <c r="E44" i="76"/>
  <c r="G44" i="76" s="1"/>
  <c r="E43" i="76"/>
  <c r="G43" i="76" s="1"/>
  <c r="E42" i="76"/>
  <c r="G42" i="76" s="1"/>
  <c r="E41" i="76"/>
  <c r="G41" i="76" s="1"/>
  <c r="E40" i="76"/>
  <c r="G40" i="76" s="1"/>
  <c r="E39" i="76"/>
  <c r="G39" i="76" s="1"/>
  <c r="E38" i="76"/>
  <c r="G38" i="76" s="1"/>
  <c r="E37" i="76"/>
  <c r="G37" i="76" s="1"/>
  <c r="E36" i="76"/>
  <c r="G36" i="76" s="1"/>
  <c r="E35" i="76"/>
  <c r="G35" i="76" s="1"/>
  <c r="E34" i="76"/>
  <c r="G34" i="76" s="1"/>
  <c r="E33" i="76"/>
  <c r="G33" i="76" s="1"/>
  <c r="E32" i="76"/>
  <c r="G32" i="76" s="1"/>
  <c r="E31" i="76"/>
  <c r="G31" i="76" s="1"/>
  <c r="E30" i="76"/>
  <c r="G30" i="76" s="1"/>
  <c r="E29" i="76"/>
  <c r="G29" i="76" s="1"/>
  <c r="E28" i="76"/>
  <c r="G28" i="76" s="1"/>
  <c r="E27" i="76"/>
  <c r="G27" i="76" s="1"/>
  <c r="E26" i="76"/>
  <c r="G26" i="76" s="1"/>
  <c r="E25" i="76"/>
  <c r="G25" i="76" s="1"/>
  <c r="E24" i="76"/>
  <c r="G24" i="76" s="1"/>
  <c r="E23" i="76"/>
  <c r="G23" i="76" s="1"/>
  <c r="E22" i="76"/>
  <c r="G22" i="76" s="1"/>
  <c r="E21" i="76"/>
  <c r="G21" i="76" s="1"/>
  <c r="E20" i="76"/>
  <c r="G20" i="76" s="1"/>
  <c r="E19" i="76"/>
  <c r="G19" i="76" s="1"/>
  <c r="E18" i="76"/>
  <c r="G18" i="76" s="1"/>
  <c r="E17" i="76"/>
  <c r="G17" i="76" s="1"/>
  <c r="E16" i="76"/>
  <c r="G16" i="76" s="1"/>
  <c r="E15" i="76"/>
  <c r="G15" i="76" s="1"/>
  <c r="E14" i="76"/>
  <c r="G14" i="76" s="1"/>
  <c r="E13" i="76"/>
  <c r="G13" i="76" s="1"/>
  <c r="E12" i="76"/>
  <c r="G12" i="76" s="1"/>
  <c r="G11" i="76"/>
  <c r="G10" i="76"/>
  <c r="G9" i="76"/>
  <c r="E8" i="76"/>
  <c r="G8" i="76" s="1"/>
  <c r="E44" i="75"/>
  <c r="G44" i="75" s="1"/>
  <c r="E43" i="75"/>
  <c r="G43" i="75" s="1"/>
  <c r="E42" i="75"/>
  <c r="G42" i="75" s="1"/>
  <c r="E41" i="75"/>
  <c r="G41" i="75" s="1"/>
  <c r="E40" i="75"/>
  <c r="G40" i="75" s="1"/>
  <c r="E39" i="75"/>
  <c r="G39" i="75" s="1"/>
  <c r="E38" i="75"/>
  <c r="G38" i="75" s="1"/>
  <c r="E37" i="75"/>
  <c r="G37" i="75" s="1"/>
  <c r="E36" i="75"/>
  <c r="G36" i="75" s="1"/>
  <c r="E35" i="75"/>
  <c r="G35" i="75" s="1"/>
  <c r="E34" i="75"/>
  <c r="G34" i="75" s="1"/>
  <c r="E33" i="75"/>
  <c r="G33" i="75" s="1"/>
  <c r="E32" i="75"/>
  <c r="G32" i="75" s="1"/>
  <c r="E31" i="75"/>
  <c r="G31" i="75" s="1"/>
  <c r="E30" i="75"/>
  <c r="G30" i="75" s="1"/>
  <c r="E29" i="75"/>
  <c r="G29" i="75" s="1"/>
  <c r="E28" i="75"/>
  <c r="G28" i="75" s="1"/>
  <c r="E27" i="75"/>
  <c r="G27" i="75" s="1"/>
  <c r="E26" i="75"/>
  <c r="G26" i="75" s="1"/>
  <c r="E25" i="75"/>
  <c r="G25" i="75" s="1"/>
  <c r="E24" i="75"/>
  <c r="G24" i="75" s="1"/>
  <c r="E23" i="75"/>
  <c r="G23" i="75" s="1"/>
  <c r="E22" i="75"/>
  <c r="G22" i="75" s="1"/>
  <c r="E21" i="75"/>
  <c r="G21" i="75" s="1"/>
  <c r="E20" i="75"/>
  <c r="G20" i="75" s="1"/>
  <c r="E19" i="75"/>
  <c r="G19" i="75" s="1"/>
  <c r="E18" i="75"/>
  <c r="G18" i="75" s="1"/>
  <c r="E17" i="75"/>
  <c r="G17" i="75" s="1"/>
  <c r="E16" i="75"/>
  <c r="G16" i="75" s="1"/>
  <c r="E15" i="75"/>
  <c r="G15" i="75" s="1"/>
  <c r="G14" i="75"/>
  <c r="G13" i="75"/>
  <c r="G12" i="75"/>
  <c r="E11" i="75"/>
  <c r="G11" i="75" s="1"/>
  <c r="E10" i="75"/>
  <c r="G10" i="75" s="1"/>
  <c r="E9" i="75"/>
  <c r="G9" i="75" s="1"/>
  <c r="E8" i="75"/>
  <c r="G8" i="75" s="1"/>
  <c r="E31" i="74"/>
  <c r="G31" i="74" s="1"/>
  <c r="E30" i="74"/>
  <c r="G30" i="74" s="1"/>
  <c r="E29" i="74"/>
  <c r="G29" i="74" s="1"/>
  <c r="E28" i="74"/>
  <c r="G28" i="74" s="1"/>
  <c r="E27" i="74"/>
  <c r="G27" i="74" s="1"/>
  <c r="E26" i="74"/>
  <c r="G26" i="74" s="1"/>
  <c r="E25" i="74"/>
  <c r="G25" i="74" s="1"/>
  <c r="E24" i="74"/>
  <c r="G24" i="74" s="1"/>
  <c r="E23" i="74"/>
  <c r="G23" i="74" s="1"/>
  <c r="E22" i="74"/>
  <c r="G22" i="74" s="1"/>
  <c r="E21" i="74"/>
  <c r="G21" i="74" s="1"/>
  <c r="E20" i="74"/>
  <c r="G20" i="74" s="1"/>
  <c r="E19" i="74"/>
  <c r="G19" i="74" s="1"/>
  <c r="E18" i="74"/>
  <c r="G18" i="74" s="1"/>
  <c r="E17" i="74"/>
  <c r="G17" i="74" s="1"/>
  <c r="E16" i="74"/>
  <c r="G16" i="74" s="1"/>
  <c r="E15" i="74"/>
  <c r="G15" i="74" s="1"/>
  <c r="E14" i="74"/>
  <c r="G14" i="74" s="1"/>
  <c r="E13" i="74"/>
  <c r="G13" i="74" s="1"/>
  <c r="E12" i="74"/>
  <c r="G12" i="74" s="1"/>
  <c r="E11" i="74"/>
  <c r="G11" i="74" s="1"/>
  <c r="E10" i="74"/>
  <c r="G10" i="74" s="1"/>
  <c r="E9" i="74"/>
  <c r="G9" i="74" s="1"/>
  <c r="E8" i="74"/>
  <c r="G8" i="74" s="1"/>
  <c r="E33" i="73"/>
  <c r="G33" i="73" s="1"/>
  <c r="E32" i="73"/>
  <c r="G32" i="73" s="1"/>
  <c r="E31" i="73"/>
  <c r="G31" i="73" s="1"/>
  <c r="E30" i="73"/>
  <c r="G30" i="73" s="1"/>
  <c r="E29" i="73"/>
  <c r="G29" i="73" s="1"/>
  <c r="E28" i="73"/>
  <c r="G28" i="73" s="1"/>
  <c r="E27" i="73"/>
  <c r="G27" i="73" s="1"/>
  <c r="E26" i="73"/>
  <c r="G26" i="73" s="1"/>
  <c r="E25" i="73"/>
  <c r="G25" i="73" s="1"/>
  <c r="E24" i="73"/>
  <c r="G24" i="73" s="1"/>
  <c r="E23" i="73"/>
  <c r="G23" i="73" s="1"/>
  <c r="E22" i="73"/>
  <c r="G22" i="73" s="1"/>
  <c r="E21" i="73"/>
  <c r="G21" i="73" s="1"/>
  <c r="E20" i="73"/>
  <c r="G20" i="73" s="1"/>
  <c r="E19" i="73"/>
  <c r="G19" i="73" s="1"/>
  <c r="E18" i="73"/>
  <c r="G18" i="73" s="1"/>
  <c r="E17" i="73"/>
  <c r="G17" i="73" s="1"/>
  <c r="E16" i="73"/>
  <c r="G16" i="73" s="1"/>
  <c r="E15" i="73"/>
  <c r="G15" i="73" s="1"/>
  <c r="E14" i="73"/>
  <c r="G14" i="73" s="1"/>
  <c r="E13" i="73"/>
  <c r="G13" i="73" s="1"/>
  <c r="G12" i="73"/>
  <c r="G11" i="73"/>
  <c r="G10" i="73"/>
  <c r="E9" i="73"/>
  <c r="G9" i="73" s="1"/>
  <c r="E8" i="73"/>
  <c r="G8" i="73" s="1"/>
  <c r="E40" i="72"/>
  <c r="G40" i="72" s="1"/>
  <c r="E39" i="72"/>
  <c r="G39" i="72" s="1"/>
  <c r="E38" i="72"/>
  <c r="G38" i="72" s="1"/>
  <c r="E37" i="72"/>
  <c r="G37" i="72" s="1"/>
  <c r="E36" i="72"/>
  <c r="G36" i="72" s="1"/>
  <c r="E35" i="72"/>
  <c r="G35" i="72" s="1"/>
  <c r="E34" i="72"/>
  <c r="G34" i="72" s="1"/>
  <c r="E33" i="72"/>
  <c r="G33" i="72" s="1"/>
  <c r="E32" i="72"/>
  <c r="G32" i="72" s="1"/>
  <c r="E31" i="72"/>
  <c r="G31" i="72" s="1"/>
  <c r="E30" i="72"/>
  <c r="G30" i="72" s="1"/>
  <c r="E29" i="72"/>
  <c r="G29" i="72" s="1"/>
  <c r="E28" i="72"/>
  <c r="G28" i="72" s="1"/>
  <c r="E27" i="72"/>
  <c r="G27" i="72" s="1"/>
  <c r="E26" i="72"/>
  <c r="G26" i="72" s="1"/>
  <c r="E25" i="72"/>
  <c r="G25" i="72" s="1"/>
  <c r="E24" i="72"/>
  <c r="G24" i="72" s="1"/>
  <c r="E23" i="72"/>
  <c r="G23" i="72" s="1"/>
  <c r="E22" i="72"/>
  <c r="G22" i="72" s="1"/>
  <c r="E21" i="72"/>
  <c r="G21" i="72" s="1"/>
  <c r="E20" i="72"/>
  <c r="G20" i="72" s="1"/>
  <c r="E19" i="72"/>
  <c r="G19" i="72" s="1"/>
  <c r="E18" i="72"/>
  <c r="G18" i="72" s="1"/>
  <c r="E17" i="72"/>
  <c r="G17" i="72" s="1"/>
  <c r="E16" i="72"/>
  <c r="G16" i="72" s="1"/>
  <c r="E15" i="72"/>
  <c r="G15" i="72" s="1"/>
  <c r="E14" i="72"/>
  <c r="G14" i="72" s="1"/>
  <c r="E13" i="72"/>
  <c r="G13" i="72" s="1"/>
  <c r="E12" i="72"/>
  <c r="G12" i="72" s="1"/>
  <c r="G11" i="72"/>
  <c r="G10" i="72"/>
  <c r="G9" i="72"/>
  <c r="E8" i="72"/>
  <c r="G8" i="72" s="1"/>
  <c r="E44" i="71"/>
  <c r="G44" i="71" s="1"/>
  <c r="E43" i="71"/>
  <c r="G43" i="71" s="1"/>
  <c r="E42" i="71"/>
  <c r="G42" i="71" s="1"/>
  <c r="E41" i="71"/>
  <c r="G41" i="71" s="1"/>
  <c r="E40" i="71"/>
  <c r="G40" i="71" s="1"/>
  <c r="E39" i="71"/>
  <c r="G39" i="71" s="1"/>
  <c r="E38" i="71"/>
  <c r="G38" i="71" s="1"/>
  <c r="E37" i="71"/>
  <c r="G37" i="71" s="1"/>
  <c r="E36" i="71"/>
  <c r="G36" i="71" s="1"/>
  <c r="E35" i="71"/>
  <c r="G35" i="71" s="1"/>
  <c r="E34" i="71"/>
  <c r="G34" i="71" s="1"/>
  <c r="E33" i="71"/>
  <c r="G33" i="71" s="1"/>
  <c r="E32" i="71"/>
  <c r="G32" i="71" s="1"/>
  <c r="E31" i="71"/>
  <c r="G31" i="71" s="1"/>
  <c r="E30" i="71"/>
  <c r="G30" i="71" s="1"/>
  <c r="E29" i="71"/>
  <c r="G29" i="71" s="1"/>
  <c r="E28" i="71"/>
  <c r="G28" i="71" s="1"/>
  <c r="E27" i="71"/>
  <c r="G27" i="71" s="1"/>
  <c r="E26" i="71"/>
  <c r="G26" i="71" s="1"/>
  <c r="E25" i="71"/>
  <c r="G25" i="71" s="1"/>
  <c r="E24" i="71"/>
  <c r="G24" i="71" s="1"/>
  <c r="E23" i="71"/>
  <c r="G23" i="71" s="1"/>
  <c r="E22" i="71"/>
  <c r="G22" i="71" s="1"/>
  <c r="E21" i="71"/>
  <c r="G21" i="71" s="1"/>
  <c r="E20" i="71"/>
  <c r="G20" i="71" s="1"/>
  <c r="E19" i="71"/>
  <c r="G19" i="71" s="1"/>
  <c r="E18" i="71"/>
  <c r="G18" i="71" s="1"/>
  <c r="E17" i="71"/>
  <c r="G17" i="71" s="1"/>
  <c r="E16" i="71"/>
  <c r="G16" i="71" s="1"/>
  <c r="E15" i="71"/>
  <c r="G15" i="71" s="1"/>
  <c r="E14" i="71"/>
  <c r="G14" i="71" s="1"/>
  <c r="E13" i="71"/>
  <c r="G13" i="71" s="1"/>
  <c r="E12" i="71"/>
  <c r="G12" i="71" s="1"/>
  <c r="G11" i="71"/>
  <c r="G10" i="71"/>
  <c r="G9" i="71"/>
  <c r="E8" i="71"/>
  <c r="G8" i="71" s="1"/>
  <c r="E39" i="70"/>
  <c r="G39" i="70" s="1"/>
  <c r="E38" i="70"/>
  <c r="G38" i="70" s="1"/>
  <c r="E37" i="70"/>
  <c r="G37" i="70" s="1"/>
  <c r="E36" i="70"/>
  <c r="G36" i="70" s="1"/>
  <c r="E35" i="70"/>
  <c r="G35" i="70" s="1"/>
  <c r="E34" i="70"/>
  <c r="G34" i="70" s="1"/>
  <c r="E33" i="70"/>
  <c r="G33" i="70" s="1"/>
  <c r="E32" i="70"/>
  <c r="G32" i="70" s="1"/>
  <c r="E31" i="70"/>
  <c r="G31" i="70" s="1"/>
  <c r="E30" i="70"/>
  <c r="G30" i="70" s="1"/>
  <c r="E29" i="70"/>
  <c r="G29" i="70" s="1"/>
  <c r="E28" i="70"/>
  <c r="G28" i="70" s="1"/>
  <c r="E27" i="70"/>
  <c r="G27" i="70" s="1"/>
  <c r="E26" i="70"/>
  <c r="G26" i="70" s="1"/>
  <c r="E25" i="70"/>
  <c r="G25" i="70" s="1"/>
  <c r="E24" i="70"/>
  <c r="G24" i="70" s="1"/>
  <c r="E23" i="70"/>
  <c r="G23" i="70" s="1"/>
  <c r="E22" i="70"/>
  <c r="G22" i="70" s="1"/>
  <c r="E21" i="70"/>
  <c r="G21" i="70" s="1"/>
  <c r="E20" i="70"/>
  <c r="G20" i="70" s="1"/>
  <c r="E19" i="70"/>
  <c r="G19" i="70" s="1"/>
  <c r="E18" i="70"/>
  <c r="G18" i="70" s="1"/>
  <c r="E17" i="70"/>
  <c r="G17" i="70" s="1"/>
  <c r="E16" i="70"/>
  <c r="G16" i="70" s="1"/>
  <c r="E15" i="70"/>
  <c r="G15" i="70" s="1"/>
  <c r="E14" i="70"/>
  <c r="G14" i="70" s="1"/>
  <c r="G13" i="70"/>
  <c r="G12" i="70"/>
  <c r="G11" i="70"/>
  <c r="E10" i="70"/>
  <c r="G10" i="70" s="1"/>
  <c r="E9" i="70"/>
  <c r="G9" i="70" s="1"/>
  <c r="E8" i="70"/>
  <c r="G8" i="70" s="1"/>
  <c r="E31" i="69"/>
  <c r="G31" i="69" s="1"/>
  <c r="E30" i="69"/>
  <c r="G30" i="69" s="1"/>
  <c r="E29" i="69"/>
  <c r="G29" i="69" s="1"/>
  <c r="E28" i="69"/>
  <c r="G28" i="69" s="1"/>
  <c r="E27" i="69"/>
  <c r="G27" i="69" s="1"/>
  <c r="E26" i="69"/>
  <c r="G26" i="69" s="1"/>
  <c r="E25" i="69"/>
  <c r="G25" i="69" s="1"/>
  <c r="E24" i="69"/>
  <c r="G24" i="69" s="1"/>
  <c r="E23" i="69"/>
  <c r="G23" i="69" s="1"/>
  <c r="E22" i="69"/>
  <c r="G22" i="69" s="1"/>
  <c r="E21" i="69"/>
  <c r="G21" i="69" s="1"/>
  <c r="E20" i="69"/>
  <c r="G20" i="69" s="1"/>
  <c r="E19" i="69"/>
  <c r="G19" i="69" s="1"/>
  <c r="E18" i="69"/>
  <c r="G18" i="69" s="1"/>
  <c r="E17" i="69"/>
  <c r="G17" i="69" s="1"/>
  <c r="E16" i="69"/>
  <c r="G16" i="69" s="1"/>
  <c r="E15" i="69"/>
  <c r="G15" i="69" s="1"/>
  <c r="E14" i="69"/>
  <c r="G14" i="69" s="1"/>
  <c r="E13" i="69"/>
  <c r="G13" i="69" s="1"/>
  <c r="E12" i="69"/>
  <c r="G12" i="69" s="1"/>
  <c r="E11" i="69"/>
  <c r="G11" i="69" s="1"/>
  <c r="E10" i="69"/>
  <c r="G10" i="69" s="1"/>
  <c r="E9" i="69"/>
  <c r="G9" i="69" s="1"/>
  <c r="E8" i="69"/>
  <c r="G8" i="69" s="1"/>
  <c r="G45" i="68"/>
  <c r="E45" i="68"/>
  <c r="E44" i="68"/>
  <c r="G44" i="68" s="1"/>
  <c r="E43" i="68"/>
  <c r="G43" i="68" s="1"/>
  <c r="E42" i="68"/>
  <c r="G42" i="68" s="1"/>
  <c r="E41" i="68"/>
  <c r="G41" i="68" s="1"/>
  <c r="E40" i="68"/>
  <c r="G40" i="68" s="1"/>
  <c r="E39" i="68"/>
  <c r="G39" i="68" s="1"/>
  <c r="E38" i="68"/>
  <c r="G38" i="68" s="1"/>
  <c r="E37" i="68"/>
  <c r="G37" i="68" s="1"/>
  <c r="E36" i="68"/>
  <c r="G36" i="68" s="1"/>
  <c r="E35" i="68"/>
  <c r="G35" i="68" s="1"/>
  <c r="E34" i="68"/>
  <c r="G34" i="68" s="1"/>
  <c r="E33" i="68"/>
  <c r="G33" i="68" s="1"/>
  <c r="E32" i="68"/>
  <c r="G32" i="68" s="1"/>
  <c r="E31" i="68"/>
  <c r="G31" i="68" s="1"/>
  <c r="E30" i="68"/>
  <c r="G30" i="68" s="1"/>
  <c r="E29" i="68"/>
  <c r="G29" i="68" s="1"/>
  <c r="E28" i="68"/>
  <c r="G28" i="68" s="1"/>
  <c r="E27" i="68"/>
  <c r="G27" i="68" s="1"/>
  <c r="E26" i="68"/>
  <c r="G26" i="68" s="1"/>
  <c r="E25" i="68"/>
  <c r="G25" i="68" s="1"/>
  <c r="E24" i="68"/>
  <c r="G24" i="68" s="1"/>
  <c r="E23" i="68"/>
  <c r="G23" i="68" s="1"/>
  <c r="E22" i="68"/>
  <c r="G22" i="68" s="1"/>
  <c r="E21" i="68"/>
  <c r="G21" i="68" s="1"/>
  <c r="E20" i="68"/>
  <c r="G20" i="68" s="1"/>
  <c r="E19" i="68"/>
  <c r="G19" i="68" s="1"/>
  <c r="E18" i="68"/>
  <c r="G18" i="68" s="1"/>
  <c r="E17" i="68"/>
  <c r="G17" i="68" s="1"/>
  <c r="E16" i="68"/>
  <c r="G16" i="68" s="1"/>
  <c r="G15" i="68"/>
  <c r="G14" i="68"/>
  <c r="G13" i="68"/>
  <c r="E12" i="68"/>
  <c r="G12" i="68" s="1"/>
  <c r="G11" i="68"/>
  <c r="E11" i="68"/>
  <c r="E10" i="68"/>
  <c r="G10" i="68" s="1"/>
  <c r="E9" i="68"/>
  <c r="G9" i="68" s="1"/>
  <c r="E8" i="68"/>
  <c r="G8" i="68" s="1"/>
  <c r="E46" i="67"/>
  <c r="G46" i="67" s="1"/>
  <c r="E45" i="67"/>
  <c r="G45" i="67" s="1"/>
  <c r="E44" i="67"/>
  <c r="G44" i="67" s="1"/>
  <c r="E43" i="67"/>
  <c r="G43" i="67" s="1"/>
  <c r="E42" i="67"/>
  <c r="G42" i="67" s="1"/>
  <c r="E41" i="67"/>
  <c r="G41" i="67" s="1"/>
  <c r="E40" i="67"/>
  <c r="G40" i="67" s="1"/>
  <c r="E39" i="67"/>
  <c r="G39" i="67" s="1"/>
  <c r="E38" i="67"/>
  <c r="G38" i="67" s="1"/>
  <c r="E37" i="67"/>
  <c r="G37" i="67" s="1"/>
  <c r="E36" i="67"/>
  <c r="G36" i="67" s="1"/>
  <c r="E35" i="67"/>
  <c r="G35" i="67" s="1"/>
  <c r="E34" i="67"/>
  <c r="G34" i="67" s="1"/>
  <c r="E33" i="67"/>
  <c r="G33" i="67" s="1"/>
  <c r="E32" i="67"/>
  <c r="G32" i="67" s="1"/>
  <c r="E31" i="67"/>
  <c r="G31" i="67" s="1"/>
  <c r="E30" i="67"/>
  <c r="G30" i="67" s="1"/>
  <c r="E29" i="67"/>
  <c r="G29" i="67" s="1"/>
  <c r="E28" i="67"/>
  <c r="G28" i="67" s="1"/>
  <c r="E27" i="67"/>
  <c r="G27" i="67" s="1"/>
  <c r="E26" i="67"/>
  <c r="G26" i="67" s="1"/>
  <c r="E25" i="67"/>
  <c r="G25" i="67" s="1"/>
  <c r="G24" i="67"/>
  <c r="E24" i="67"/>
  <c r="E23" i="67"/>
  <c r="G23" i="67" s="1"/>
  <c r="E22" i="67"/>
  <c r="G22" i="67" s="1"/>
  <c r="E21" i="67"/>
  <c r="G21" i="67" s="1"/>
  <c r="E20" i="67"/>
  <c r="G20" i="67" s="1"/>
  <c r="E19" i="67"/>
  <c r="G19" i="67" s="1"/>
  <c r="G18" i="67"/>
  <c r="E18" i="67"/>
  <c r="E17" i="67"/>
  <c r="G17" i="67" s="1"/>
  <c r="E16" i="67"/>
  <c r="G16" i="67" s="1"/>
  <c r="E15" i="67"/>
  <c r="G15" i="67" s="1"/>
  <c r="E14" i="67"/>
  <c r="G14" i="67" s="1"/>
  <c r="E13" i="67"/>
  <c r="G13" i="67" s="1"/>
  <c r="E12" i="67"/>
  <c r="G12" i="67" s="1"/>
  <c r="G11" i="67"/>
  <c r="G10" i="67"/>
  <c r="G9" i="67"/>
  <c r="E8" i="67"/>
  <c r="G8" i="67" s="1"/>
  <c r="E45" i="66"/>
  <c r="G45" i="66" s="1"/>
  <c r="E44" i="66"/>
  <c r="G44" i="66" s="1"/>
  <c r="E43" i="66"/>
  <c r="G43" i="66" s="1"/>
  <c r="E42" i="66"/>
  <c r="G42" i="66" s="1"/>
  <c r="E41" i="66"/>
  <c r="G41" i="66" s="1"/>
  <c r="E40" i="66"/>
  <c r="G40" i="66" s="1"/>
  <c r="E39" i="66"/>
  <c r="G39" i="66" s="1"/>
  <c r="E38" i="66"/>
  <c r="G38" i="66" s="1"/>
  <c r="E37" i="66"/>
  <c r="G37" i="66" s="1"/>
  <c r="E36" i="66"/>
  <c r="G36" i="66" s="1"/>
  <c r="E35" i="66"/>
  <c r="G35" i="66" s="1"/>
  <c r="E34" i="66"/>
  <c r="G34" i="66" s="1"/>
  <c r="E33" i="66"/>
  <c r="G33" i="66" s="1"/>
  <c r="E32" i="66"/>
  <c r="G32" i="66" s="1"/>
  <c r="E31" i="66"/>
  <c r="G31" i="66" s="1"/>
  <c r="E30" i="66"/>
  <c r="G30" i="66" s="1"/>
  <c r="E29" i="66"/>
  <c r="G29" i="66" s="1"/>
  <c r="E28" i="66"/>
  <c r="G28" i="66" s="1"/>
  <c r="E27" i="66"/>
  <c r="G27" i="66" s="1"/>
  <c r="E26" i="66"/>
  <c r="G26" i="66" s="1"/>
  <c r="E25" i="66"/>
  <c r="G25" i="66" s="1"/>
  <c r="G24" i="66"/>
  <c r="E24" i="66"/>
  <c r="E23" i="66"/>
  <c r="G23" i="66" s="1"/>
  <c r="E22" i="66"/>
  <c r="G22" i="66" s="1"/>
  <c r="E21" i="66"/>
  <c r="G21" i="66" s="1"/>
  <c r="E20" i="66"/>
  <c r="G20" i="66" s="1"/>
  <c r="E19" i="66"/>
  <c r="G19" i="66" s="1"/>
  <c r="E18" i="66"/>
  <c r="G18" i="66" s="1"/>
  <c r="E17" i="66"/>
  <c r="G17" i="66" s="1"/>
  <c r="E16" i="66"/>
  <c r="G16" i="66" s="1"/>
  <c r="E15" i="66"/>
  <c r="G15" i="66" s="1"/>
  <c r="E14" i="66"/>
  <c r="G14" i="66" s="1"/>
  <c r="E13" i="66"/>
  <c r="G13" i="66" s="1"/>
  <c r="G12" i="66"/>
  <c r="G11" i="66"/>
  <c r="G10" i="66"/>
  <c r="G9" i="66"/>
  <c r="E8" i="66"/>
  <c r="G8" i="66" s="1"/>
  <c r="E46" i="65"/>
  <c r="G46" i="65" s="1"/>
  <c r="E45" i="65"/>
  <c r="G45" i="65" s="1"/>
  <c r="G44" i="65"/>
  <c r="E44" i="65"/>
  <c r="E43" i="65"/>
  <c r="G43" i="65" s="1"/>
  <c r="E42" i="65"/>
  <c r="G42" i="65" s="1"/>
  <c r="E41" i="65"/>
  <c r="G41" i="65" s="1"/>
  <c r="E40" i="65"/>
  <c r="G40" i="65" s="1"/>
  <c r="E39" i="65"/>
  <c r="G39" i="65" s="1"/>
  <c r="E38" i="65"/>
  <c r="G38" i="65" s="1"/>
  <c r="E37" i="65"/>
  <c r="G37" i="65" s="1"/>
  <c r="E36" i="65"/>
  <c r="G36" i="65" s="1"/>
  <c r="E35" i="65"/>
  <c r="G35" i="65" s="1"/>
  <c r="E34" i="65"/>
  <c r="G34" i="65" s="1"/>
  <c r="E33" i="65"/>
  <c r="G33" i="65" s="1"/>
  <c r="E32" i="65"/>
  <c r="G32" i="65" s="1"/>
  <c r="G31" i="65"/>
  <c r="E31" i="65"/>
  <c r="G30" i="65"/>
  <c r="E30" i="65"/>
  <c r="E29" i="65"/>
  <c r="G29" i="65" s="1"/>
  <c r="E28" i="65"/>
  <c r="G28" i="65" s="1"/>
  <c r="E27" i="65"/>
  <c r="G27" i="65" s="1"/>
  <c r="E26" i="65"/>
  <c r="G26" i="65" s="1"/>
  <c r="G25" i="65"/>
  <c r="E25" i="65"/>
  <c r="E24" i="65"/>
  <c r="G24" i="65" s="1"/>
  <c r="E23" i="65"/>
  <c r="G23" i="65" s="1"/>
  <c r="E22" i="65"/>
  <c r="G22" i="65" s="1"/>
  <c r="E21" i="65"/>
  <c r="G21" i="65" s="1"/>
  <c r="E20" i="65"/>
  <c r="G20" i="65" s="1"/>
  <c r="G19" i="65"/>
  <c r="E19" i="65"/>
  <c r="E18" i="65"/>
  <c r="G18" i="65" s="1"/>
  <c r="E17" i="65"/>
  <c r="G17" i="65" s="1"/>
  <c r="E16" i="65"/>
  <c r="G16" i="65" s="1"/>
  <c r="E15" i="65"/>
  <c r="G15" i="65" s="1"/>
  <c r="G14" i="65"/>
  <c r="G13" i="65"/>
  <c r="G12" i="65"/>
  <c r="E11" i="65"/>
  <c r="G11" i="65" s="1"/>
  <c r="E10" i="65"/>
  <c r="G10" i="65" s="1"/>
  <c r="E9" i="65"/>
  <c r="G9" i="65" s="1"/>
  <c r="E8" i="65"/>
  <c r="G8" i="65" s="1"/>
  <c r="E36" i="64"/>
  <c r="G36" i="64" s="1"/>
  <c r="E35" i="64"/>
  <c r="G35" i="64" s="1"/>
  <c r="E34" i="64"/>
  <c r="G34" i="64" s="1"/>
  <c r="E33" i="64"/>
  <c r="G33" i="64" s="1"/>
  <c r="E32" i="64"/>
  <c r="G32" i="64" s="1"/>
  <c r="E31" i="64"/>
  <c r="G31" i="64" s="1"/>
  <c r="E30" i="64"/>
  <c r="G30" i="64" s="1"/>
  <c r="E29" i="64"/>
  <c r="G29" i="64" s="1"/>
  <c r="E28" i="64"/>
  <c r="G28" i="64" s="1"/>
  <c r="E27" i="64"/>
  <c r="G27" i="64" s="1"/>
  <c r="E26" i="64"/>
  <c r="G26" i="64" s="1"/>
  <c r="E25" i="64"/>
  <c r="G25" i="64" s="1"/>
  <c r="E24" i="64"/>
  <c r="G24" i="64" s="1"/>
  <c r="E23" i="64"/>
  <c r="G23" i="64" s="1"/>
  <c r="E22" i="64"/>
  <c r="G22" i="64" s="1"/>
  <c r="E21" i="64"/>
  <c r="G21" i="64" s="1"/>
  <c r="E20" i="64"/>
  <c r="G20" i="64" s="1"/>
  <c r="E19" i="64"/>
  <c r="G19" i="64" s="1"/>
  <c r="E18" i="64"/>
  <c r="G18" i="64" s="1"/>
  <c r="E17" i="64"/>
  <c r="G17" i="64" s="1"/>
  <c r="E16" i="64"/>
  <c r="G16" i="64" s="1"/>
  <c r="E15" i="64"/>
  <c r="G15" i="64" s="1"/>
  <c r="E14" i="64"/>
  <c r="G14" i="64" s="1"/>
  <c r="E13" i="64"/>
  <c r="G13" i="64" s="1"/>
  <c r="E12" i="64"/>
  <c r="G12" i="64" s="1"/>
  <c r="G11" i="64"/>
  <c r="G10" i="64"/>
  <c r="G9" i="64"/>
  <c r="E8" i="64"/>
  <c r="G8" i="64" s="1"/>
  <c r="E35" i="63"/>
  <c r="G35" i="63" s="1"/>
  <c r="G34" i="63"/>
  <c r="G33" i="63"/>
  <c r="G32" i="63"/>
  <c r="G31" i="63"/>
  <c r="G30" i="63"/>
  <c r="E29" i="63"/>
  <c r="G29" i="63" s="1"/>
  <c r="E28" i="63"/>
  <c r="G28" i="63" s="1"/>
  <c r="E27" i="63"/>
  <c r="G27" i="63" s="1"/>
  <c r="E26" i="63"/>
  <c r="G26" i="63" s="1"/>
  <c r="E25" i="63"/>
  <c r="G25" i="63" s="1"/>
  <c r="E24" i="63"/>
  <c r="G24" i="63" s="1"/>
  <c r="E23" i="63"/>
  <c r="G23" i="63" s="1"/>
  <c r="E22" i="63"/>
  <c r="G22" i="63" s="1"/>
  <c r="E21" i="63"/>
  <c r="G21" i="63" s="1"/>
  <c r="E20" i="63"/>
  <c r="G20" i="63" s="1"/>
  <c r="E19" i="63"/>
  <c r="G19" i="63" s="1"/>
  <c r="E18" i="63"/>
  <c r="G18" i="63" s="1"/>
  <c r="E17" i="63"/>
  <c r="G17" i="63" s="1"/>
  <c r="E16" i="63"/>
  <c r="G16" i="63" s="1"/>
  <c r="E15" i="63"/>
  <c r="G15" i="63" s="1"/>
  <c r="E14" i="63"/>
  <c r="G14" i="63" s="1"/>
  <c r="E13" i="63"/>
  <c r="G13" i="63" s="1"/>
  <c r="E12" i="63"/>
  <c r="G12" i="63" s="1"/>
  <c r="G11" i="63"/>
  <c r="G10" i="63"/>
  <c r="G9" i="63"/>
  <c r="E8" i="63"/>
  <c r="G8" i="63" s="1"/>
  <c r="G8" i="86" l="1"/>
</calcChain>
</file>

<file path=xl/sharedStrings.xml><?xml version="1.0" encoding="utf-8"?>
<sst xmlns="http://schemas.openxmlformats.org/spreadsheetml/2006/main" count="2733" uniqueCount="588">
  <si>
    <t>만 1-2세</t>
    <phoneticPr fontId="1" type="noConversion"/>
  </si>
  <si>
    <t>만 3-5세</t>
    <phoneticPr fontId="1" type="noConversion"/>
  </si>
  <si>
    <t>날짜</t>
    <phoneticPr fontId="1" type="noConversion"/>
  </si>
  <si>
    <t>끼니</t>
  </si>
  <si>
    <t>음식명</t>
  </si>
  <si>
    <t>식재료명</t>
  </si>
  <si>
    <t>급식 인원</t>
    <phoneticPr fontId="1" type="noConversion"/>
  </si>
  <si>
    <t/>
  </si>
  <si>
    <t xml:space="preserve"> 총제공량(g)</t>
    <phoneticPr fontId="1" type="noConversion"/>
  </si>
  <si>
    <t xml:space="preserve"> [표준레시피 안내]</t>
    <phoneticPr fontId="1" type="noConversion"/>
  </si>
  <si>
    <t>조리방법</t>
    <phoneticPr fontId="1" type="noConversion"/>
  </si>
  <si>
    <t>식재료량(g)</t>
    <phoneticPr fontId="1" type="noConversion"/>
  </si>
  <si>
    <r>
      <t xml:space="preserve"> ▶ 급식 인원을 입력하면 총제공량(g)이 자동계산됩니다. 
</t>
    </r>
    <r>
      <rPr>
        <b/>
        <sz val="14"/>
        <color theme="1"/>
        <rFont val="나눔고딕"/>
        <family val="3"/>
        <charset val="129"/>
      </rPr>
      <t xml:space="preserve"> ▶ 만 1-2세는 백미밥, 만 3-5세는 잡곡밥을 확인하시기 바랍니다.
 ▶ 연령별 구분 메뉴의 경우 해당 연령에 대한 총제공량입니다.</t>
    </r>
    <phoneticPr fontId="1" type="noConversion"/>
  </si>
  <si>
    <t>[2026년 6월 일반식형 표준레시피]</t>
    <phoneticPr fontId="1" type="noConversion"/>
  </si>
  <si>
    <t>오전간식</t>
    <phoneticPr fontId="1" type="noConversion"/>
  </si>
  <si>
    <t>팽이버섯죽</t>
  </si>
  <si>
    <t>오후간식</t>
    <phoneticPr fontId="1" type="noConversion"/>
  </si>
  <si>
    <t>백김치</t>
  </si>
  <si>
    <t>김가루실파무침</t>
  </si>
  <si>
    <t>시금치맑은국</t>
  </si>
  <si>
    <t>백미밥1/2</t>
  </si>
  <si>
    <t>오이나물</t>
  </si>
  <si>
    <t>훈제오리구이</t>
  </si>
  <si>
    <t>청경채나물</t>
  </si>
  <si>
    <t>무나물</t>
  </si>
  <si>
    <t>보존식
보관기간</t>
    <phoneticPr fontId="28" type="noConversion"/>
  </si>
  <si>
    <t>일</t>
    <phoneticPr fontId="28" type="noConversion"/>
  </si>
  <si>
    <t>시간이상</t>
    <phoneticPr fontId="28" type="noConversion"/>
  </si>
  <si>
    <r>
      <rPr>
        <b/>
        <sz val="14"/>
        <color theme="1"/>
        <rFont val="나눔고딕"/>
        <family val="3"/>
        <charset val="129"/>
      </rPr>
      <t xml:space="preserve">　※보존식 보관 기준 : 「식품위생법 제88조제2항」 및 「시행규칙 제95조제1항」 근거하여 144시간 이상 보관.  </t>
    </r>
    <r>
      <rPr>
        <sz val="14"/>
        <color theme="1"/>
        <rFont val="나눔고딕"/>
        <family val="3"/>
        <charset val="129"/>
      </rPr>
      <t xml:space="preserve">
　- 기관의 보존식 운영 현황에 따라 폐기주기를 지정 할 수 있습니다.</t>
    </r>
    <phoneticPr fontId="28" type="noConversion"/>
  </si>
  <si>
    <t>보존식기록표</t>
  </si>
  <si>
    <t>담당자</t>
    <phoneticPr fontId="1" type="noConversion"/>
  </si>
  <si>
    <t>날      짜</t>
  </si>
  <si>
    <t>보존일</t>
    <phoneticPr fontId="1" type="noConversion"/>
  </si>
  <si>
    <t>폐기일시</t>
    <phoneticPr fontId="1" type="noConversion"/>
  </si>
  <si>
    <t>시     분</t>
  </si>
  <si>
    <t>점심</t>
    <phoneticPr fontId="1" type="noConversion"/>
  </si>
  <si>
    <t>저녁</t>
  </si>
  <si>
    <t>참외</t>
  </si>
  <si>
    <t>멜론</t>
  </si>
  <si>
    <t>토마토</t>
  </si>
  <si>
    <t>백미밥/현미밥</t>
  </si>
  <si>
    <t>유부맑은국</t>
  </si>
  <si>
    <t>백미밥/기장밥</t>
  </si>
  <si>
    <t>열무된장국</t>
  </si>
  <si>
    <t>백미밥/수수밥</t>
  </si>
  <si>
    <t>달걀실팟국</t>
  </si>
  <si>
    <t>백미밥/차조밥</t>
  </si>
  <si>
    <t>맑은두붓국</t>
  </si>
  <si>
    <t>오리채소볶음</t>
  </si>
  <si>
    <t>청경채사과무침</t>
  </si>
  <si>
    <t>수제완자전</t>
  </si>
  <si>
    <t>마늘종건새우조림</t>
  </si>
  <si>
    <t>오징어볶음</t>
  </si>
  <si>
    <t>푸실리샐러드</t>
  </si>
  <si>
    <t>닭강정</t>
  </si>
  <si>
    <t>호박나물</t>
  </si>
  <si>
    <t>배추김치</t>
  </si>
  <si>
    <t>깍두기</t>
  </si>
  <si>
    <t>또띠아피자/꿀또띠아피자/우유</t>
  </si>
  <si>
    <t>참치샐러드/우유</t>
  </si>
  <si>
    <t>채소주먹밥/액상발효유</t>
  </si>
  <si>
    <t>쌀국수/우유</t>
  </si>
  <si>
    <t>바나나</t>
  </si>
  <si>
    <t>배추죽</t>
  </si>
  <si>
    <t>배</t>
  </si>
  <si>
    <t>참치죽</t>
  </si>
  <si>
    <t>수박</t>
  </si>
  <si>
    <t>브로콜리양파죽</t>
  </si>
  <si>
    <t>황태미역국</t>
  </si>
  <si>
    <t>감잣국</t>
  </si>
  <si>
    <t>돈육하이라이스</t>
  </si>
  <si>
    <t>어묵국</t>
  </si>
  <si>
    <t>백미밥/흑미밥</t>
  </si>
  <si>
    <t>부추반죽수제빗국</t>
  </si>
  <si>
    <t>쇠고깃국</t>
  </si>
  <si>
    <t>멸치볶음밥</t>
  </si>
  <si>
    <t>미니우동</t>
  </si>
  <si>
    <t>쇠고기당면조림</t>
  </si>
  <si>
    <t>숙주당근무침</t>
  </si>
  <si>
    <t>새우굴소스볶음</t>
  </si>
  <si>
    <t>물만두/양념장</t>
  </si>
  <si>
    <t>메추리알케첩조림</t>
  </si>
  <si>
    <t>닭고기피망볶음</t>
  </si>
  <si>
    <t>양배추나물</t>
  </si>
  <si>
    <t>두부스테이크</t>
  </si>
  <si>
    <t>돼지고기된장구이</t>
  </si>
  <si>
    <t>채소전/우유</t>
  </si>
  <si>
    <t>김밥볶음밥/우유</t>
  </si>
  <si>
    <t>통곡물토스트/우유</t>
  </si>
  <si>
    <t>찐단호박/우유</t>
  </si>
  <si>
    <t>버섯탕수/우유</t>
  </si>
  <si>
    <t>삶은달걀/우유</t>
  </si>
  <si>
    <t>누룽지죽</t>
  </si>
  <si>
    <t>북어죽</t>
  </si>
  <si>
    <t>키위</t>
  </si>
  <si>
    <t>양송이버섯죽</t>
  </si>
  <si>
    <t>된장찌개</t>
  </si>
  <si>
    <t>닭살채소국</t>
  </si>
  <si>
    <t>돼지불고기덮밥</t>
  </si>
  <si>
    <t>맑은육개장</t>
  </si>
  <si>
    <t>무챗국</t>
  </si>
  <si>
    <t>잔치국수</t>
  </si>
  <si>
    <t>떡갈비구이</t>
  </si>
  <si>
    <t>삼치카레구이</t>
  </si>
  <si>
    <t>가지들깨나물</t>
  </si>
  <si>
    <t>양념두부찜</t>
  </si>
  <si>
    <t>달걀부추볶음</t>
  </si>
  <si>
    <t>감자조림</t>
  </si>
  <si>
    <t>순살찜닭</t>
  </si>
  <si>
    <t>유부브로콜리볶음</t>
  </si>
  <si>
    <t>오징어두부전</t>
  </si>
  <si>
    <t>사과마카로니샐러드/우유</t>
  </si>
  <si>
    <t>달지않은시리얼/우유</t>
  </si>
  <si>
    <t>딸기잼모닝빵/우유</t>
  </si>
  <si>
    <t>짜장면/우유</t>
  </si>
  <si>
    <t>치즈애호박볶음밥/우유</t>
  </si>
  <si>
    <t>김부각/액상발효유</t>
  </si>
  <si>
    <t>쇠고기죽</t>
  </si>
  <si>
    <t>달걀죽</t>
  </si>
  <si>
    <t>미역죽</t>
  </si>
  <si>
    <t>콩나물국</t>
  </si>
  <si>
    <t>참치배춧국</t>
  </si>
  <si>
    <t>파인애플볶음밥</t>
  </si>
  <si>
    <t>단호박된장국</t>
  </si>
  <si>
    <t>고사리들깨국</t>
  </si>
  <si>
    <t>도토리묵국</t>
  </si>
  <si>
    <t>소보로덮밥</t>
  </si>
  <si>
    <t>만둣국</t>
  </si>
  <si>
    <t>돼지고기파프리카볶음</t>
  </si>
  <si>
    <t>멸치조림</t>
  </si>
  <si>
    <t>치킨까스/머스터드소스</t>
  </si>
  <si>
    <t>새우부추전</t>
  </si>
  <si>
    <t>연두부샐러드</t>
  </si>
  <si>
    <t>쇠불고기</t>
  </si>
  <si>
    <t>어묵당근볶음⑤⑥</t>
  </si>
  <si>
    <t>두부주먹밥/우유</t>
  </si>
  <si>
    <t>과일요거트범벅/액상발효유</t>
  </si>
  <si>
    <t>미니머핀/우유</t>
  </si>
  <si>
    <t>미숫가루우유</t>
  </si>
  <si>
    <t>간장비빔국수/우유</t>
  </si>
  <si>
    <t>블루베리쉐이크</t>
  </si>
  <si>
    <t>보리죽</t>
  </si>
  <si>
    <t>오징어애호박국</t>
  </si>
  <si>
    <t>오이참외냉국</t>
  </si>
  <si>
    <t>닭고기크림소스조림</t>
  </si>
  <si>
    <t>시금치나물</t>
  </si>
  <si>
    <t>돈육사태찜</t>
  </si>
  <si>
    <t>명엽채볶음</t>
  </si>
  <si>
    <t>유부초밥/우유</t>
  </si>
  <si>
    <t>감자튀김/우유</t>
  </si>
  <si>
    <t>점심</t>
  </si>
  <si>
    <t>백미밥</t>
    <phoneticPr fontId="1" type="noConversion"/>
  </si>
  <si>
    <t>멥쌀_백미_생것</t>
  </si>
  <si>
    <t>현미밥</t>
  </si>
  <si>
    <t>멥쌀_일품벼_현미_생것</t>
  </si>
  <si>
    <t>유부맑은국 ⑤⑥</t>
  </si>
  <si>
    <t>두부, 유부</t>
  </si>
  <si>
    <t>파_대파_생것</t>
  </si>
  <si>
    <t>간장_재래</t>
  </si>
  <si>
    <t>멸치, 대멸치, 삶아서 말린것</t>
  </si>
  <si>
    <t>다시마, 말린것</t>
  </si>
  <si>
    <t>오리채소볶음 ⑤⑥</t>
    <phoneticPr fontId="1" type="noConversion"/>
  </si>
  <si>
    <t>오리고기, 집오리, 생것</t>
  </si>
  <si>
    <t>양파_생것</t>
  </si>
  <si>
    <t>파, 생것</t>
  </si>
  <si>
    <t>당근_뿌리_생것</t>
  </si>
  <si>
    <t>간장, 개량, 양조</t>
  </si>
  <si>
    <t>식용유</t>
  </si>
  <si>
    <t>마늘, 깐마늘, 생것</t>
  </si>
  <si>
    <t>참기름</t>
  </si>
  <si>
    <t>청경채_생것</t>
  </si>
  <si>
    <t>사과, 부사(후지), 생것</t>
  </si>
  <si>
    <t>매실청</t>
  </si>
  <si>
    <t>참깨_흰깨_볶은것</t>
  </si>
  <si>
    <t>배추김치 ⑨</t>
  </si>
  <si>
    <t>김치, 배추 김치</t>
  </si>
  <si>
    <t>01[월]</t>
  </si>
  <si>
    <t>오전간식</t>
  </si>
  <si>
    <t>참외_씨 제거_생것</t>
  </si>
  <si>
    <t>오후간식</t>
  </si>
  <si>
    <t>참외</t>
    <phoneticPr fontId="1" type="noConversion"/>
  </si>
  <si>
    <t>우유 ②</t>
    <phoneticPr fontId="1" type="noConversion"/>
  </si>
  <si>
    <t>우유</t>
  </si>
  <si>
    <t>또띠아</t>
  </si>
  <si>
    <t>치즈, 모짜렐라</t>
  </si>
  <si>
    <t>꿀</t>
  </si>
  <si>
    <t>우유 ②</t>
  </si>
  <si>
    <t>또띠아피자 ②
[만 1-2세]</t>
    <phoneticPr fontId="1" type="noConversion"/>
  </si>
  <si>
    <t>꿀또띠아피자 ②
[만 3-5세]</t>
    <phoneticPr fontId="1" type="noConversion"/>
  </si>
  <si>
    <t>1. 쌀을 불린다.
2. 적당량의 물을 부어 밥을 짓는다.</t>
    <phoneticPr fontId="1" type="noConversion"/>
  </si>
  <si>
    <t>1. 쌀과 현미를 섞어서 불린다._x000D_
2. 적당량의 물을 부어 밥을 짓는다.</t>
  </si>
  <si>
    <t>1. 적당량의 물에 건다시마와 멸치를 넣어 국물을 낸다.
2. 유부는 적당한 크기로 썰어 끓는 물에 데친 후 찬물에 헹군다.
3. 대파는 적당한 크기로 썬다.
4. 육수에 유부와 대파를 넣어 끓이다가 간장으로 간을 맞춘다.</t>
  </si>
  <si>
    <t>1. 당근과 양파, 파는 적당한 크기로 썰고 마늘은 다진다.
2. 팬에 식용유를 두르고 다진 마늘을 볶다가 당근과 양파를 넣고 함께 볶는다.
3. 2에 오리고기와 파를 넣고 함께 볶다가 간장으로 간을 한 후 참기름으로 마무리한다.</t>
  </si>
  <si>
    <t xml:space="preserve">1. 청경채는 깨끗이 씻어 뜨거운 물에 살짝 데친 후 물기를 제거하고 적당한 크기로 썬다.
2. 사과는 깨끗이 씻어 적당한 크기로 썬다.
3. 그릇에 청경채와 사과를 넣고 매실액과 참깨로 양념한다.
  </t>
    <phoneticPr fontId="1" type="noConversion"/>
  </si>
  <si>
    <t>-</t>
  </si>
  <si>
    <t>1. 또띠아 위에 치즈를 올려 익힌다.
2. 1에 꿀을 뿌린다.</t>
    <phoneticPr fontId="1" type="noConversion"/>
  </si>
  <si>
    <t>1. 또띠아 위에 치즈를 올려 익힌다.</t>
  </si>
  <si>
    <t>백미밥</t>
  </si>
  <si>
    <t>기장밥</t>
  </si>
  <si>
    <t>기장_도정_생것</t>
  </si>
  <si>
    <t>열무된장국 ⑤⑥</t>
  </si>
  <si>
    <t>열무, 생것</t>
  </si>
  <si>
    <t>된장, 개량</t>
  </si>
  <si>
    <t>수제완자전 ①⑤⑥⑩</t>
  </si>
  <si>
    <t>돼지고기_뒷다리_생것</t>
  </si>
  <si>
    <t>두부</t>
  </si>
  <si>
    <t>달걀, 생것</t>
  </si>
  <si>
    <t>밀, 중력밀가루</t>
  </si>
  <si>
    <t>소금</t>
  </si>
  <si>
    <t>마늘종건새우조림 ⑤⑥⑨</t>
  </si>
  <si>
    <t>마늘종_꽃줄기_ 생것</t>
  </si>
  <si>
    <t>새우, 꽃새우, 삶아서 말린것</t>
  </si>
  <si>
    <t>설탕_백설탕</t>
  </si>
  <si>
    <t>깍두기 ⑨</t>
  </si>
  <si>
    <t>김치, 깍두기</t>
  </si>
  <si>
    <t>02[화]</t>
  </si>
  <si>
    <t>멜론_머스크_생것</t>
  </si>
  <si>
    <t>가다랑어, 유지통조림</t>
  </si>
  <si>
    <t>마요네즈, 난황</t>
  </si>
  <si>
    <t>참치샐러드 ①⑤</t>
    <phoneticPr fontId="1" type="noConversion"/>
  </si>
  <si>
    <t>멜론</t>
    <phoneticPr fontId="1" type="noConversion"/>
  </si>
  <si>
    <t>1. 쌀과 기장을 섞어서  불린다._x000D_
2. 적당량의 물을 부어 밥을 짓는다.</t>
  </si>
  <si>
    <t>1. 적당량의 물에 건다시마와 멸치를 넣어 국물을 낸다.
2. 열무와 대파는 적당한 크기로 썰고 마늘은 다진다.
3. 끓는 물에 열무를 넣고 데친다.
4. 육수에 된장을 풀고 열무와 대파, 다진 마늘을 넣고 끓인다.</t>
    <phoneticPr fontId="1" type="noConversion"/>
  </si>
  <si>
    <t>1. 두부는 물기를 제거하여 으깬다.
2. 돼지고기와 당근, 양파는 잘게 다진다.
3. 그릇에 당근과 두부, 돼지고기, 양파, 달걀, 밀가루를 넣어 섞은 후 소금으로 간을 한다.
4. 동그랗게 모양을 빚어 식용유 두른 팬에 노릇노릇하게 굽는다.</t>
  </si>
  <si>
    <t>1. 마늘종은 적당한 크기로 썰고 건새우는 체에 걸러 불순물을 제거한다.
2. 팬에 간장과 설탕, 적당량의 물을 넣고 끓인다.
3. 양념이 끓으면 마늘종과 건새우를 넣고 뚜껑을 닫고 조린다.
4. 참깨를 뿌려낸다.</t>
    <phoneticPr fontId="1" type="noConversion"/>
  </si>
  <si>
    <t>1. 참치는 체에 받쳐 물기를 뺀다.
2. 당근과 양파는 적당한 크기로 썬다.
3. 그릇에 1, 2를 담고 마요네즈를 넣어 골고루 버무린다.</t>
    <phoneticPr fontId="1" type="noConversion"/>
  </si>
  <si>
    <t>수수밥</t>
  </si>
  <si>
    <t>수수_도정_생것</t>
  </si>
  <si>
    <t>달걀실팟국 ①⑤⑥</t>
  </si>
  <si>
    <t>파_실파_생것</t>
  </si>
  <si>
    <t>오징어볶음 ⑤⑥⑰</t>
  </si>
  <si>
    <t>오징어, 생것</t>
  </si>
  <si>
    <t>양배추_생것</t>
  </si>
  <si>
    <t>간장, 개량, 산분해</t>
  </si>
  <si>
    <t>푸실리샐러드 ①②⑤⑥⑫⑬</t>
    <phoneticPr fontId="1" type="noConversion"/>
  </si>
  <si>
    <t>파스타_마카로니_말린것</t>
  </si>
  <si>
    <t>토마토 소스, 케첩</t>
  </si>
  <si>
    <t>피망, 초록색, 생것</t>
  </si>
  <si>
    <t>팽이버섯_생것</t>
  </si>
  <si>
    <t>소금, 정제염</t>
  </si>
  <si>
    <t>감자, 대지, 생것</t>
  </si>
  <si>
    <t>호박_애호박_생것</t>
  </si>
  <si>
    <t>참깨, 흰색, 볶은것</t>
  </si>
  <si>
    <t>액상발효유  ②</t>
  </si>
  <si>
    <t>요구르트, 액상</t>
  </si>
  <si>
    <t>채소주먹밥 ⑤</t>
    <phoneticPr fontId="1" type="noConversion"/>
  </si>
  <si>
    <t>04[목]</t>
  </si>
  <si>
    <t>1. 쌀은 물에 불리고 팽이버섯은 잘게 다진다.
2. 냄비에 불린 쌀과 다진 팽이버섯, 적당량의 물을 넣고 센 불에 저어가며 끓인다.
3. 끓어오르면 불을 약하게 줄이고 쌀알이 퍼질 때까지 저어가며 끓인다.
4. 3에 참기름을 넣고 소금으로 간을 한다.</t>
  </si>
  <si>
    <t>1. 쌀과 수수를 섞어서 불린다._x000D_
2. 적당량의 물을 부어 밥을 짓는다.</t>
  </si>
  <si>
    <t>1. 적당량의 물에 건다시마와 멸치를 넣어 국물을 낸다.
2. 달걀은 풀고 실파는 적당한 크기로 썬다.
3. 육수에 달걀을 넣고 끓으면 실파를 넣는다.
4. 간장으로 간을 맞춘다.</t>
  </si>
  <si>
    <t>1. 오징어는 손질하여 적당한 크기로 썬다.
2. 당근과 양배추는 적당한 크기로 썰고 대파와 마늘은 다진다.
3. 다진 대파와 다진 마늘, 간장, 설탕, 참기름, 참깨를 섞어 양념장을 만든다.
4. 식용유를 두른 팬에 오징어와 당근, 양배추, 양념장을 넣어 볶는다.</t>
    <phoneticPr fontId="1" type="noConversion"/>
  </si>
  <si>
    <t>1. 푸실리는 끓는 물에 소금을 넣고 삶아 익힌 후 물기를 뺀다.
2. 양파와 피망, 마늘은 잘게 썬다. 
3. 식용유를 두른 팬에 2를 넣어 볶다가 푸실리와 토마토소스를 넣고 버무린다.</t>
    <phoneticPr fontId="1" type="noConversion"/>
  </si>
  <si>
    <t>차조밥</t>
  </si>
  <si>
    <t>조, 차조, 도정, 생것</t>
  </si>
  <si>
    <t>맑은두붓국 ⑤⑥</t>
  </si>
  <si>
    <t>무, 조선무, 생것</t>
  </si>
  <si>
    <t>닭강정 ①⑤⑥⑮</t>
  </si>
  <si>
    <t>닭고기_가슴(껍질 제거)_생것</t>
  </si>
  <si>
    <t>물엿</t>
  </si>
  <si>
    <t>전분, 감자, 가루</t>
  </si>
  <si>
    <t>설탕, 가루</t>
  </si>
  <si>
    <t>생강, 뿌리줄기, 생것</t>
  </si>
  <si>
    <t>호박나물 ⑤⑥</t>
    <phoneticPr fontId="1" type="noConversion"/>
  </si>
  <si>
    <t>호박_쥬키니_생것</t>
  </si>
  <si>
    <t>토마토 ⑫</t>
    <phoneticPr fontId="1" type="noConversion"/>
  </si>
  <si>
    <t>토마토_생것</t>
  </si>
  <si>
    <t>쌀국수</t>
  </si>
  <si>
    <t>멥쌀 가공(면류), 쌀국수, 건면</t>
  </si>
  <si>
    <t>숙주나물_생것</t>
  </si>
  <si>
    <t>멸치, 액젓</t>
  </si>
  <si>
    <t>05[금]</t>
  </si>
  <si>
    <t>1. 쌀과 차조를 섞어서  불린다._x000D_
2. 적당량의 물을 부어 밥을 짓는다.</t>
  </si>
  <si>
    <t>1. 적당량의 물에 건다시마와 멸치를 넣어 국물을 낸다.
2. 두부와 무, 대파는 적당한 크기로 썬다.
3. 무를 넣고 끓이다가 반쯤 익으면 두부와 대파를 넣는다.
4. 참기름과 간장으로 간을 맞춘다.</t>
  </si>
  <si>
    <t>1. 닭고기는 적당한 크기로 썬 후 소금으로 밑간을 한다.
2. 손질한 닭에 달걀과 전분가루를 넣고 골고루 섞는다.
3. 팬에 식용유를 달궈 닭을 노릇하게 튀겨낸다.
4. 냄비에 다진 마늘과 다진 생강, 설탕, 물엿, 간장을 넣고 끓여 양념을 만든다.
5. 튀긴 닭고기에 양념을 버무려낸다.</t>
    <phoneticPr fontId="1" type="noConversion"/>
  </si>
  <si>
    <t>1. 호박은 적당한 크기로 썰고 소금에 살짝 절인 후 물에 헹구고 물기를 짠다.
2. 파와 마늘은 잘게 다진다. 
3. 팬에 참기름을 두르고 다진 파와 다진 마늘을 볶다가 호박을 넣고 볶는다.
4. 간장으로 간을 하고 참깨로 마무리한다.</t>
    <phoneticPr fontId="1" type="noConversion"/>
  </si>
  <si>
    <t xml:space="preserve">1. 적당량의 물에 멸치와 건다시마, 무, 대파로 육수를 낸다.
2. 대파는 적당한 크기로 썬다.
3. 육수에 쌀국수를 삶은 뒤 멸치액젓과 소금으로 간을 한다. 
4. 숙주와 대파를 넣어 한소끔 끓인 뒤 그릇에 담는다. </t>
  </si>
  <si>
    <t>황태미역국 ⑤⑥</t>
  </si>
  <si>
    <t>명태, 황태, 말린것</t>
  </si>
  <si>
    <t>미역, 말린것</t>
  </si>
  <si>
    <t>표고버섯_갓_말린것</t>
  </si>
  <si>
    <t>쇠고기당면조림 ⑤⑥⑯</t>
  </si>
  <si>
    <t>쇠고기, 한우(2등급), 앞다리(부채살), 생것</t>
  </si>
  <si>
    <t>당면_고구마+감자_말린것</t>
  </si>
  <si>
    <t>숙주당근무침 ⑤⑥</t>
  </si>
  <si>
    <t>채소전 ①⑤⑥</t>
  </si>
  <si>
    <t>바나나, 생것</t>
  </si>
  <si>
    <t>08[월]</t>
  </si>
  <si>
    <t>1. 물과 황태, 건다시마, 표고버섯, 대파를 넣고 육수를 끓인다.
2. 끓인 육수를 체에 거른다.
3. 건미역은 물에 넣어 불리고 마늘은 다진다.
4. 황태와 불린 미역을 적당한 크기로 썬다.
5. 냄비에 참기름을 두른 후 황태와 미역을 넣어 볶는다.
6. 5에 만들어 놓은 육수를 넣고 끓인다.
7. 다진 마늘과 간장으로 간을 하여 완성한다.</t>
    <phoneticPr fontId="1" type="noConversion"/>
  </si>
  <si>
    <t>1. 쇠고기와 양파, 당근은 적당한 크기로 썰고 마늘은 다진다.
2. 당면은 끓는 물에 삶아 적당한 길이로 썬다.
3. 간장과 설탕, 참기름, 참깨, 물을 섞어 양념장을 만든다.
4. 식용유를 두른 팬에 쇠고기와 양파, 당근, 다진 마늘을 넣고 볶는다.
5. 당면을 넣고 양념장을 부어 간하여 조린다.</t>
    <phoneticPr fontId="1" type="noConversion"/>
  </si>
  <si>
    <t>1. 당근은 적당한 크기로 채 썬다.
2. 채썬 당근과 숙주나물은 끓는 물에 데쳐 찬물에 헹구고 물기를 뺀 후 숙주나물은 적당한 크기로 썬다.
3. 파는 적당한 크기로 썰고 마늘은 다진다.
4. 그릇에 숙주나물과 당근, 파, 다진 마늘을 담고 소금과 간장으로 간을 한 후 골고루 버무린다.
5. 참깨와 참기름으로 마무리한다.</t>
    <phoneticPr fontId="1" type="noConversion"/>
  </si>
  <si>
    <t>1. 양파와 당근, 피망은 잘게 다진다. 
2. 1에 약간의 소금과 물, 밀가루, 달걀을 풀고 섞는다.
3. 식용유를 두른 팬에 굽는다.</t>
  </si>
  <si>
    <t>배추_가을 재배_생것</t>
  </si>
  <si>
    <t>감잣국 ⑤⑥</t>
  </si>
  <si>
    <t>새우굴소스볶음 ⑤⑨⑱</t>
  </si>
  <si>
    <t>새우, 대하, 생것</t>
  </si>
  <si>
    <t>굴 소스</t>
  </si>
  <si>
    <t>물만두/양념장 ⑤⑥⑩</t>
  </si>
  <si>
    <t>만두, 고기 만두, 냉동</t>
  </si>
  <si>
    <t>식초, 사과식초</t>
  </si>
  <si>
    <t>09[화]</t>
  </si>
  <si>
    <t>게맛살</t>
  </si>
  <si>
    <t>단무지, 염절임</t>
  </si>
  <si>
    <t>시금치_생것</t>
  </si>
  <si>
    <t>김, 돌김, 말린것</t>
  </si>
  <si>
    <t>깨소금_가루_볶은것</t>
  </si>
  <si>
    <t>김밥볶음밥 ①⑤⑥⑧⑬</t>
    <phoneticPr fontId="1" type="noConversion"/>
  </si>
  <si>
    <t>1. 쌀은 물에 불리고 배추와 당근은 잘게 다진다.
2. 냄비에 1과 적당량의 물을 넣고 센 불에 저어가며 끓인다.
3. 끓어오르면 불을 약하게 줄이고 쌀알이 퍼질 때까지 저어가며 끓인다.
4. 참기름을 넣고 소금으로 간을 한다.</t>
  </si>
  <si>
    <t>1. 냄비에 물을 붓고 멸치로 육수를 우려낸다.
2. 감자와 파는 적당한 크기로 썰고 마늘은 다진다.
3. 1에 2를 넣고 끓인 후 소금과 간장으로 간을 한다.</t>
    <phoneticPr fontId="1" type="noConversion"/>
  </si>
  <si>
    <t>1. 새우는 적당한 크기로 썬다.
2. 당근과 피망은 적당한 크기로 썰고 대파와 마늘은 다진다.
3. 다진 대파와 굴소스, 물엿, 적당량의 물을 섞어 양념장을 만든다.
4. 식용유를 두른 팬에 다진 마늘과 새우를 먼저 볶은 후 당근, 피망, 양념장을 넣어 볶아 익힌다.</t>
    <phoneticPr fontId="1" type="noConversion"/>
  </si>
  <si>
    <t>1. 끓는 물에 물만두를 넣고 익힌다.
2. 간장과 식초로 양념장을 만든 후 물만두와 함께 제공한다.</t>
  </si>
  <si>
    <t>돈육하이라이스 ⑤⑥⑩⑫</t>
  </si>
  <si>
    <t>돼지고기_등심_생것</t>
  </si>
  <si>
    <t>감자_대지_생것</t>
  </si>
  <si>
    <t>하이라이스, 가루</t>
  </si>
  <si>
    <t>어묵국 ⑤⑥</t>
    <phoneticPr fontId="1" type="noConversion"/>
  </si>
  <si>
    <t>어묵, 튀긴것</t>
  </si>
  <si>
    <t>메추리알케첩조림 ①⑤⑥⑫</t>
  </si>
  <si>
    <t>메추리알, 생것</t>
  </si>
  <si>
    <t>토마토 케첩</t>
  </si>
  <si>
    <t>김치, 백김치</t>
  </si>
  <si>
    <t>통곡물토스트</t>
    <phoneticPr fontId="1" type="noConversion"/>
  </si>
  <si>
    <t>곡물식빵</t>
  </si>
  <si>
    <t>배_돌배_생것</t>
  </si>
  <si>
    <t>1. 적당량의 물에 멸치와 건다시마를 넣고 국물을 낸다.
2. 어묵과 양파, 대파는 적당한 크기로 썰고 마늘은 다진다.
3. 육수에 어묵과 양파, 다진 마늘을 넣고 끓인다.
4. 간장으로 간하고 대파를 넣는다.</t>
    <phoneticPr fontId="1" type="noConversion"/>
  </si>
  <si>
    <t>1. 메추리알은 삶은 후 껍질을 깐다.
2. 피망은 적당한 크기로 썰고 마늘은 다진다.
3. 팬에 메추리알과 피망을 넣고 간장과 다진 마늘, 설탕, 케첩을 넣고 조린다.</t>
  </si>
  <si>
    <t>1. 팬을 달구고 식빵을 올려 굽는다.</t>
  </si>
  <si>
    <t>11[목]</t>
  </si>
  <si>
    <t>참치죽 ⑤⑥</t>
  </si>
  <si>
    <t>흑미밥</t>
  </si>
  <si>
    <t>멥쌀, 흑미벼, 현미, 생것</t>
  </si>
  <si>
    <r>
      <rPr>
        <b/>
        <sz val="14"/>
        <color rgb="FF00B050"/>
        <rFont val="나눔고딕"/>
        <family val="3"/>
        <charset val="129"/>
      </rPr>
      <t>(그린데이 2단계)</t>
    </r>
    <r>
      <rPr>
        <sz val="14"/>
        <rFont val="나눔고딕"/>
        <family val="3"/>
        <charset val="129"/>
      </rPr>
      <t xml:space="preserve">
부추반죽수제빗국 ⑤⑥</t>
    </r>
    <phoneticPr fontId="1" type="noConversion"/>
  </si>
  <si>
    <t>부추_재래종_생것</t>
  </si>
  <si>
    <t>파_생것</t>
  </si>
  <si>
    <t>닭고기피망볶음 ⑤⑮</t>
  </si>
  <si>
    <t>닭고기_살코기_생것</t>
  </si>
  <si>
    <t>양배추나물 ⑤⑥</t>
  </si>
  <si>
    <t>마늘, 생것</t>
  </si>
  <si>
    <t>찐단호박</t>
    <phoneticPr fontId="1" type="noConversion"/>
  </si>
  <si>
    <t>호박, 단호박, 생것</t>
  </si>
  <si>
    <t>1. 쌀은 물에 불리고 통조림 참치는 체에 받쳐 기름기를 뺀다.
2. 냄비에 불린 쌀과 적정량의 물을 넣고 끓인다.
3. 2에 참치를 넣고 끓이다가 간장으로 간을 한다.</t>
  </si>
  <si>
    <t>1. 쌀과 흑미를 섞어서 불린다._x000D_
2. 적당량의 물을 부어 밥을 짓는다.</t>
  </si>
  <si>
    <r>
      <t xml:space="preserve">1. </t>
    </r>
    <r>
      <rPr>
        <b/>
        <sz val="14"/>
        <color rgb="FF00B050"/>
        <rFont val="나눔고딕"/>
        <family val="3"/>
        <charset val="129"/>
      </rPr>
      <t>부추</t>
    </r>
    <r>
      <rPr>
        <sz val="14"/>
        <color theme="1"/>
        <rFont val="나눔고딕"/>
        <family val="3"/>
        <charset val="129"/>
      </rPr>
      <t>와 적당량의 물을</t>
    </r>
    <r>
      <rPr>
        <sz val="14"/>
        <color rgb="FF00B050"/>
        <rFont val="나눔고딕"/>
        <family val="3"/>
        <charset val="129"/>
      </rPr>
      <t xml:space="preserve"> </t>
    </r>
    <r>
      <rPr>
        <b/>
        <sz val="14"/>
        <color rgb="FF00B050"/>
        <rFont val="나눔고딕"/>
        <family val="3"/>
        <charset val="129"/>
      </rPr>
      <t>믹서기에 넣고 간다.</t>
    </r>
    <r>
      <rPr>
        <sz val="14"/>
        <color theme="1"/>
        <rFont val="나눔고딕"/>
        <family val="3"/>
        <charset val="129"/>
      </rPr>
      <t xml:space="preserve">
2. 그릇에 1과 밀가루를 넣어 반죽한다.
3. 무와 멸치, 다시마로 육수를 낸다.
4. 양파와 당근, 파는 적당한 크기로 채 썬다.
5. 3에 2의 반죽을 얇게 떼어 넣는다.
6. 5에 양파와 당근, 파를 넣고 끓이다가 소금과 간장으로 간을 맞춘다.</t>
    </r>
    <phoneticPr fontId="1" type="noConversion"/>
  </si>
  <si>
    <t>1. 닭고기와 피망은 적당한 크기로 썬다.
2. 식용유를 두른 팬에 닭고기와 피망을 넣고 볶다가 참기름과 참깨, 소금으로 간한다.</t>
  </si>
  <si>
    <t>1. 양배추는 데쳐 찬물에 헹구고 물기를 뺀 후 적당한 크기로 썬다.
2. 대파와 마늘은 다진다.
3. 그릇에 양배추와 다진 대파, 다진 마늘을 담고 소금과 간장으로 간을 한 후 골고루 버무린다.
4. 참깨와 참기름으로 마무리한다.</t>
  </si>
  <si>
    <t>1. 찜통에 단호박을 담아 찐다.</t>
  </si>
  <si>
    <t>쇠고기_한우(1++등급)_양지(치마양지)_생것</t>
  </si>
  <si>
    <t>두부스테이크 ①⑤⑥⑫⑯</t>
    <phoneticPr fontId="1" type="noConversion"/>
  </si>
  <si>
    <t>밀, 빵가루</t>
    <phoneticPr fontId="1" type="noConversion"/>
  </si>
  <si>
    <t>당근_뿌리_생것</t>
    <phoneticPr fontId="1" type="noConversion"/>
  </si>
  <si>
    <t xml:space="preserve">김가루실파무침 </t>
  </si>
  <si>
    <t>김, 참김, 말린것</t>
    <phoneticPr fontId="1" type="noConversion"/>
  </si>
  <si>
    <t>실파, 생것</t>
  </si>
  <si>
    <t>간장, 재래</t>
  </si>
  <si>
    <t>참깨, 흰깨, 볶은것</t>
  </si>
  <si>
    <t>버섯탕수 ①⑤⑥</t>
  </si>
  <si>
    <t>느타리버섯_생것</t>
  </si>
  <si>
    <t>표고버섯, 배지재배, 갓, 생것</t>
  </si>
  <si>
    <t>오이, 다다기, 생것</t>
  </si>
  <si>
    <t>식초, 양조</t>
  </si>
  <si>
    <t>수박, 적육질, 생것</t>
  </si>
  <si>
    <t>12[금]</t>
  </si>
  <si>
    <t>1. 쇠고기와 무, 대파는 적당한 크기로 썬다.
2. 냄비에 쇠고기를 볶다가 익으면 무를 넣고 더 볶는다.
3. 적당량의 물을 넣고 끓으면 대파를 넣는다.
4. 간장으로 간을 맞춘다.</t>
  </si>
  <si>
    <t>1. 두부는 으깬 후 면보에 넣어 물기를 꼭 짠다.
2. 당근과 양파는 적당한 크기로 썬다
3. 그릇에 2와 두부, 밀가루, 빵가루, 달걀, 소금을 넣고 골고루 섞어 치댄 후 둥글납작하게 빚는다.
4. 팬에 식용유를 두르고 3을 올려 앞뒤로 노릇하게 부친 후 돈까스소스와 곁들인다.</t>
  </si>
  <si>
    <t>1. 실파는 적당한 크기로 썰고 마늘은 다진다.
2. 김은 봉지에 넣어 잘게 부순다.
3. 간장과 참기름, 참깨, 다진 마늘을 넣고 양념장을 만든다.
4. 실파와 김에 양념장을 넣고 무쳐낸다.</t>
    <phoneticPr fontId="1" type="noConversion"/>
  </si>
  <si>
    <t>1. 느타리버섯과 표고버섯, 당근, 양파, 오이는 적당한 크기로 썬다.
2. 전분가루에 물과 달걀을 넣어 튀김옷을 만든다.
3. 튀김옷에 느타리버섯과 표고버섯을 넣고 버무린다.
4. 튀김 팬에 3을 넣어 튀겨낸다.
5. 팬에 식용유를 두르고 당근과 양파를 넣어 센 불에서 볶는다.
6. 5에 오이를 넣고 간장과 식초, 설탕, 물을 넣어 끓인다.
7. 끓어오르면 전분물을 넣어 걸쭉하게 만든다.
8. 튀긴 버섯에 완성된 소스를 뿌려낸다.</t>
    <phoneticPr fontId="1" type="noConversion"/>
  </si>
  <si>
    <t>브로콜리_생것</t>
  </si>
  <si>
    <t>멸치볶음밥 ⑤⑥</t>
  </si>
  <si>
    <t>멸치, 잔멸치, 삶아서 말린것</t>
  </si>
  <si>
    <t>후추, 검은후추, 가루</t>
  </si>
  <si>
    <t>미니우동 ⑤⑥</t>
  </si>
  <si>
    <t>국수_우동_생것</t>
  </si>
  <si>
    <t>쑥갓_생것</t>
  </si>
  <si>
    <t>김, 참김, 구운것</t>
  </si>
  <si>
    <t>돼지고기된장구이 ⑤⑥⑩</t>
    <phoneticPr fontId="1" type="noConversion"/>
  </si>
  <si>
    <t>돼지고기_목심(목심살)_생것</t>
  </si>
  <si>
    <t>참깨_검정깨_볶은것</t>
  </si>
  <si>
    <t>후추_검은색_가루</t>
  </si>
  <si>
    <t>삶은달걀 ①</t>
  </si>
  <si>
    <t>달걀, 삶은것</t>
  </si>
  <si>
    <t>13[토]</t>
    <phoneticPr fontId="1" type="noConversion"/>
  </si>
  <si>
    <t>1. 쌀은 물에 불리고 브로콜리와 양파는 잘게 다진다.
2. 냄비에 불린 쌀과 적당량의 물을 넣고 센 불에 저어가며 끓인다.
3. 끓어오르면 다진 브로콜리와 다진 양파를 넣고 쌀알이 퍼질 때까지 저어가며 끓인다.
4. 참기름을 넣고 소금으로 간을 한다.</t>
    <phoneticPr fontId="1" type="noConversion"/>
  </si>
  <si>
    <t>1. 냄비에 물을 붓고 멸치로 육수를 우려낸다. 
2. 우동면은 삶아 건져 찬물로 씻은 후 물기를 뺀다. 
3. 파는 적당한 크기로 썰고 마늘은 다진다. 
4. 김은 잘게 썰고 쑥갓은 적당한 크기로 썬다. 
5. 1에 다진 마늘과 간장을 넣고 끓이다가 쑥갓과 파를 넣어 함께 끓인다. 
6. 그릇에 2와 5를 담고 김으로 마무리한다.</t>
    <phoneticPr fontId="1" type="noConversion"/>
  </si>
  <si>
    <t>1. 돼지고기와 양파, 대파는 적당한 크기로 썰고 마늘은 다진다.
2. 돼지고기에 칼집을 내고 된장과 양파, 대파, 다진 마늘, 참깨, 후춧가루, 설탕, 참기름을 넣어 버무린다. 
3. 팬에 식용유를 두르고 돼지고기와 양파, 대파를 올려 앞뒤로 노릇하게 굽는다.</t>
    <phoneticPr fontId="1" type="noConversion"/>
  </si>
  <si>
    <t>1. 냄비에 물을 붓고 달걀을 넣어 삶고 식힌 후 달걀 껍질을 깐다.</t>
  </si>
  <si>
    <t>된장찌개 ⑤⑥</t>
  </si>
  <si>
    <t>쇠고기_한우(1등급)_등심_생것</t>
  </si>
  <si>
    <t>토마토 ⑫</t>
  </si>
  <si>
    <t>마요네즈, 전란</t>
  </si>
  <si>
    <t>15[월]</t>
  </si>
  <si>
    <t>사과마카로니샐러드 ①⑤</t>
    <phoneticPr fontId="1" type="noConversion"/>
  </si>
  <si>
    <t>1. 냄비에 물을 붓고 멸치로 육수를 우려낸 후 된장을 풀어 끓인다.
2. 감자와 두부, 양파, 호박은 적당한 크기로 썬다.
3. 파는 적당한 크기로 썰고 마늘은 다진다.
4. 1에 2와 3을 넣고 끓인다.</t>
    <phoneticPr fontId="1" type="noConversion"/>
  </si>
  <si>
    <t>1. 쇠고기와 양파, 대파, 마늘은 곱게 다진다.
2. 다진 양파와 다진 대파, 다진 마늘, 간장, 설탕을 혼합하여 양념장을 만든다.
3. 쇠고기와 양념장, 밀가루를 혼합한 뒤 치대어 둥글게 빚는다.
4. 식용유를 두른 팬에 굽는다.</t>
  </si>
  <si>
    <t>1. 오이는 적당한 크기로 썰고 데친 후 물기를 빼둔다.
2. 마늘은 다진다.
3. 오이에 다진 마늘과 참기름, 소금을 넣어 무친 후 참깨를 뿌려낸다.</t>
    <phoneticPr fontId="1" type="noConversion"/>
  </si>
  <si>
    <t>1. 사과와 당근은 적당한 크기로 썬다.
2. 마카로니는 끓는 물에 소금을 넣고 삶아 익힌 후 물기를 뺀다. 
3. 당근은 데친 후 물기를 빼고 식힌다.
4. 사과와 당근, 마카로니를 마요네즈와 물엿에 버무려낸다.</t>
  </si>
  <si>
    <t>16[화]</t>
  </si>
  <si>
    <t>멥쌀밥_누룽지</t>
  </si>
  <si>
    <t>닭살채소국 ⑤⑥⑮</t>
  </si>
  <si>
    <t>마늘_구근_생것</t>
  </si>
  <si>
    <t>삼치카레구이 ⑤⑥</t>
  </si>
  <si>
    <t>삼치, 생것</t>
  </si>
  <si>
    <t>밀, 박력밀가루</t>
  </si>
  <si>
    <t>카레, 가루</t>
  </si>
  <si>
    <t>가지들깨나물  ⑤⑥</t>
  </si>
  <si>
    <t>가지_생것</t>
  </si>
  <si>
    <t>들깨_말린것</t>
  </si>
  <si>
    <t>된장_재래</t>
  </si>
  <si>
    <t>달지않은시리얼/우유 ②</t>
    <phoneticPr fontId="1" type="noConversion"/>
  </si>
  <si>
    <t>시리얼, 현미</t>
  </si>
  <si>
    <t>1. 냄비에 누룽지와 적당량의 물을 넣고 센 불에 저어가며 끓인다.
2. 끓어오르면 불을 약하게 줄이고 쌀알이 퍼질 때까지 저어가며 끓인다.
3. 소금으로 간을 한다.</t>
  </si>
  <si>
    <t>1. 냄비에 닭고기와 건다시마, 멸치, 물을 넣어 육수를 만든다.
2. 양파와 당근, 대파는 적당한 크기로 썰고 마늘은 다진다.
3. 육수가 끓으면 다시마와 멸치는 건져내고 익은 닭고기도 건져 결대로 잘게 찢는다.
4. 육수에 찢어둔 닭고기와 양파, 당근을 넣고 끓으면 대파와 다진 마늘을 넣는다.
5. 간장과 소금으로 간을 하여 마무리 한다.</t>
    <phoneticPr fontId="1" type="noConversion"/>
  </si>
  <si>
    <t>1. 삼치를 손질하여 토막낸다.
2. 카레 가루와 밀가루를 섞어 삼치에 고루 묻힌다.
3. 식용유를 두른 팬에 삼치를 굽는다.</t>
    <phoneticPr fontId="1" type="noConversion"/>
  </si>
  <si>
    <t>1. 가지는 적당한 크기로 썬 후 찜기에 찐다.
2. 가지에 된장과 다진 마늘, 들깨가루, 참기름을 넣어 무쳐낸다.</t>
    <phoneticPr fontId="1" type="noConversion"/>
  </si>
  <si>
    <t>1. 우유에 시리얼을 넣어 제공한다.</t>
  </si>
  <si>
    <t>돼지불고기덮밥 ⑤⑥⑩</t>
  </si>
  <si>
    <t>돼지고기_앞다리(앞다리살)_생것</t>
  </si>
  <si>
    <t>시금치맑은국</t>
    <phoneticPr fontId="1" type="noConversion"/>
  </si>
  <si>
    <t>양념두부찜 ⑤⑥</t>
  </si>
  <si>
    <t>빵, 모닝빵</t>
  </si>
  <si>
    <t>딸기, 잼</t>
  </si>
  <si>
    <t>17[수]</t>
  </si>
  <si>
    <t>딸기잼모닝빵 ①②⑤⑥</t>
    <phoneticPr fontId="1" type="noConversion"/>
  </si>
  <si>
    <t>1. 쌀은 불린 후 적당량의 물을 부어 밥을 짓는다.
2. 돼지고기와 양파는 적당한 크기로 썬다.
3. 대파는 적당한 크기로 썰고 마늘은 다진다. 
4. 그릇에 돼지고기를 담고 다진 마늘과 간장, 설탕, 참기름을 넣어 골고루 버무린다. 
5. 팬에 식용유를 두르고 4를 넣어 볶다가 양파와 대파를 넣고 볶는다.
6. 그릇에 지은 밥을 담고 5를 올린다.</t>
    <phoneticPr fontId="1" type="noConversion"/>
  </si>
  <si>
    <t xml:space="preserve">1. 시금치와 파, 무는 적당한 크기로 썬다.
2. 냄비에 물을 넣고 끓이다가 1을 넣고 소금으로 간을 맞춘다.
</t>
    <phoneticPr fontId="1" type="noConversion"/>
  </si>
  <si>
    <t>1. 두부는 적당한 크기로 썰고 마늘과 실파는 다진다.
2. 간장과 참기름, 다진 마늘, 다진 실파를 섞어 양념장을 만든다.
3. 냄비에 두부를 넣고 양념장을 끼얹어 익힌다.</t>
    <phoneticPr fontId="1" type="noConversion"/>
  </si>
  <si>
    <t>1. 모닝빵을 반으로 가르고 딸기잼을 발라 제공한다.</t>
    <phoneticPr fontId="1" type="noConversion"/>
  </si>
  <si>
    <t>18[목]</t>
  </si>
  <si>
    <t>북어죽</t>
    <phoneticPr fontId="1" type="noConversion"/>
  </si>
  <si>
    <t>명태, 북어, 말린것</t>
  </si>
  <si>
    <t>맑은육개장 ⑤⑥⑯</t>
  </si>
  <si>
    <t>쇠고기, 한우(1등급), 양지(양지머리), 생것</t>
  </si>
  <si>
    <t>토란대_줄기_생것</t>
  </si>
  <si>
    <t>고사리, 데친것</t>
  </si>
  <si>
    <r>
      <rPr>
        <b/>
        <sz val="14"/>
        <color rgb="FF00B050"/>
        <rFont val="나눔고딕"/>
        <family val="3"/>
        <charset val="129"/>
      </rPr>
      <t>(그린데이 3단계)</t>
    </r>
    <r>
      <rPr>
        <sz val="14"/>
        <rFont val="나눔고딕"/>
        <family val="3"/>
        <charset val="129"/>
      </rPr>
      <t xml:space="preserve">
달걀부추볶음 ①⑤</t>
    </r>
    <phoneticPr fontId="1" type="noConversion"/>
  </si>
  <si>
    <t>감자조림  ⑤⑥</t>
  </si>
  <si>
    <t>짜장면 ⑤⑥⑩</t>
    <phoneticPr fontId="1" type="noConversion"/>
  </si>
  <si>
    <t>중화면</t>
  </si>
  <si>
    <t>오이_개량종_생것</t>
  </si>
  <si>
    <t>짜장소스</t>
  </si>
  <si>
    <t xml:space="preserve">1. 쌀은 물에 불리고 북어는 불려 손질하고 잘게 찢는다.
2. 냄비에 불린 쌀과 북어, 적당량의 물을 넣고 센 불에 저어가며 끓인다.
3. 끓어오르면 불을 약하게 줄이고 쌀알이 퍼질 때까지 저어가며 끓인다.
4. 참기름을 넣고 소금으로 간을 한다.
</t>
    <phoneticPr fontId="1" type="noConversion"/>
  </si>
  <si>
    <t>1. 적당량의 물에 핏물을 뺀 쇠고기와 다진 마늘을 넣고 국물을 낸다.
2. 숙주나물과 토란대, 불린 고사리는 데쳐낸다.
3. 파는 적당한 크기로 썬다.
4. 쇠고기는 익으면 건져서 적당한 크기로 찢는다.
5. 참기름을 두른 냄비에 쇠고기와 숙주나물, 토란대, 고사리, 파를 넣고 볶는다.
6. 5의 냄비에 육수를 넣고 간장으로 간을 맞춘다.</t>
    <phoneticPr fontId="1" type="noConversion"/>
  </si>
  <si>
    <r>
      <t>1.</t>
    </r>
    <r>
      <rPr>
        <b/>
        <sz val="14"/>
        <color rgb="FF00B050"/>
        <rFont val="나눔고딕"/>
        <family val="3"/>
        <charset val="129"/>
      </rPr>
      <t xml:space="preserve"> 부추는 적당한 크기로 썬다.</t>
    </r>
    <r>
      <rPr>
        <sz val="14"/>
        <color theme="1"/>
        <rFont val="나눔고딕"/>
        <family val="3"/>
        <charset val="129"/>
      </rPr>
      <t xml:space="preserve">
2. 그릇에 달걀을 풀고 부추와 소금을 넣는다.
3. 식용유를 두른 팬에 2의 재료를 볶는다.
4. 마지막으로 참기름을 살짝 넣어 볶아 낸다.</t>
    </r>
    <phoneticPr fontId="1" type="noConversion"/>
  </si>
  <si>
    <t>1. 감자는 적당한 크기로 썰어 물에 담가둔다.
2. 팬에 간장과 물엿, 참기름, 적당량의 물을 넣고 끓인다.
3. 양념이 끓으면 물에 담가두었던 감자를 건져 넣고 뚜껑을 닫고 익힌다.
4. 감자가 다 익으면 참깨를 뿌려낸다.</t>
    <phoneticPr fontId="1" type="noConversion"/>
  </si>
  <si>
    <t>1. 면은 삶아 건져 찬물로 씻은 후 물기를 뺀다. 
2. 돼지고기와 양파, 애호박은 적당한 크기로 썬다.
3. 오이는 적당한 크기로 채 썰고 마늘은 다진다. 
4. 팬에 식용유를 두르고 다진 마늘과 돼지고기를 볶다가 양파와 애호박, 후춧가루를 넣어 함께 볶는다.
5. 4에 짜장소스와 물을 넣어 끓이다가 전분과 물을 1:1 비율로 섞어 만든 전분물로 농도를 맞춘다.
6. 그릇에 면을 담고 5를 올린 후 오이를 고명으로 올린다.</t>
  </si>
  <si>
    <t>무챗국 ⑤⑥</t>
  </si>
  <si>
    <t>순살찜닭 ⑤⑥⑮</t>
  </si>
  <si>
    <t>닭고기, 넓적다리(껍질 제거), 생것</t>
  </si>
  <si>
    <t>유부브로콜리볶음 ⑤</t>
  </si>
  <si>
    <t>치즈애호박볶음밥  ②⑤⑥</t>
  </si>
  <si>
    <t>멥쌀, 백미, 밥</t>
  </si>
  <si>
    <t>치즈, 모차렐라</t>
  </si>
  <si>
    <t>키위, 생것</t>
  </si>
  <si>
    <t>19[금]</t>
  </si>
  <si>
    <t>1. 적당량의 물에 건다시마와 멸치를 넣어 국물을 낸다.
2. 무는 적당한 크기로 채 썰고 대파는 적당한 크기로 썬다.
3. 육수에 무와 다진 마늘을 넣고 끓인다.
4. 국물이 우러나면 간장으로 간하고 대파를 넣어 한소끔 끓인다.
5. 마지막으로 참기름을 넣어 완성한다.</t>
    <phoneticPr fontId="1" type="noConversion"/>
  </si>
  <si>
    <t>1. 닭고기는 손질하여 살만 발라내고 적당한 크기로 썬다.
2. 당근과 감자, 양파는 적당한 크기로 썰고 마늘과 생강은 잘게 다진다.
3. 간장과 참기름, 설탕, 다진 마늘, 다진 생강을 섞어 양념장을 만든다.
4. 냄비에 닭고기와 양념장, 물을 넣어 익힌다.
5. 닭고기가 반쯤 익으면 채소들을 넣어 익혀낸다.</t>
    <phoneticPr fontId="1" type="noConversion"/>
  </si>
  <si>
    <t>1. 브로콜리와 유부는 적당한 크기로 썰어 데쳐 찬물에 헹구고 물기를 뺀다.
2. 마늘은 잘게 다진다.
3. 팬에 식용유를 두르고 다진 마늘을 볶다가 유부를 넣고 함께 볶는다.
4. 3에 브로콜리를 넣고 조금 더 볶다가 소금과 후춧가루로 마무리한다.</t>
    <phoneticPr fontId="1" type="noConversion"/>
  </si>
  <si>
    <t>1. 쌀은 불린 후 적당량의 물을 부어 밥을 짓는다.
2. 애호박과 당근, 양파는 잘게 다진다.
3. 팬에 식용유를 두르고 2를 넣고 볶는다.
4. 3에 지은 밥과 간장, 참기름, 참깨를 넣어 골고루 버무리며 볶은 후 치즈를 올려 준다.</t>
    <phoneticPr fontId="1" type="noConversion"/>
  </si>
  <si>
    <t>1. 쌀은 불린 후 적당량의 물을 부어 밥을 짓는다.
2. 양파와 당근, 파는 적당한 크기로 썰고 마늘은 다진다.
3. 그릇에 간장과 참기름, 후춧가루를 넣고 섞어 양념을 만든다.
4. 팬에 식용유를 두르고 다진 마늘을 볶다가 양파와 당근, 파를 넣어 함께 볶는다.
5. 4에 멸치를 넣어 함께 볶다가 지은 밥을 넣고 섞은 후 양념을 넣어 골고루 버무리며 볶는다.</t>
    <phoneticPr fontId="1" type="noConversion"/>
  </si>
  <si>
    <t>1. 쌀은 불린 후 적당량의 물을 부어 밥을 짓는다.
2. 돼지고기와 감자, 당근, 양파는 적당한 크기로 썬다.
3. 하이라이스 가루는 물에 풀어둔다.
4. 식용유 두른 팬에 2의 재료를 볶다가 하이라이스 가루를 푼 물을 넣고 걸쭉해질 때까지 끓인다.
5. 밥에 얹어낸다.</t>
    <phoneticPr fontId="1" type="noConversion"/>
  </si>
  <si>
    <t>20[토]</t>
  </si>
  <si>
    <t>양송이버섯_생것</t>
  </si>
  <si>
    <t>잔치국수 ⑤⑥</t>
  </si>
  <si>
    <t>국수_소면_말린것</t>
  </si>
  <si>
    <t>김, 참김, 말린것</t>
  </si>
  <si>
    <t>백미밥1/2</t>
    <phoneticPr fontId="1" type="noConversion"/>
  </si>
  <si>
    <t>오징어두부전 ①⑤⑥⑨⑰</t>
    <phoneticPr fontId="1" type="noConversion"/>
  </si>
  <si>
    <t>김부각 ⑤</t>
  </si>
  <si>
    <t>찹쌀_백미_분말화한것</t>
  </si>
  <si>
    <t>김, 조선김, 말린것</t>
  </si>
  <si>
    <t>1. 쌀은 물에 불리고 양송이버섯과 당근, 단호박은 잘게 다진다.
2. 냄비에 불린 쌀과 적당량의 물을 넣고 센 불에 저어가며 끓인다.
3. 끓어오르면 1의 다친 채소를 넣고 쌀알이 퍼질 때까지 저어가며 끓인다.
4. 소금으로 간을 한다.</t>
    <phoneticPr fontId="1" type="noConversion"/>
  </si>
  <si>
    <t>1. 소면을 삶는다.
2. 당근과 애호박은 적당한 크기로 채 썰어 식용유를 두른 팬에 볶아 고명으로 준비한다.
3. 멸치와 건다시마로 육수를 낸다.
4. 간장과 깨소금, 참기름으로 양념장을 만든다.
5. 그릇에 면과 육수를 담고 당근과 애호박, 김을 고명으로 올려낸다.</t>
    <phoneticPr fontId="1" type="noConversion"/>
  </si>
  <si>
    <t>1. 쌀을 불린다._x000D_
2. 적당량의 물을 부어 밥을 짓는다.</t>
  </si>
  <si>
    <t>1. 오징어는 데친 후 잘게 썬다. 
2. 두부는 으깬 후 물기를 제거하고 양파와 배추김치는 다진다. 
3. 볼에 오징어와 배추김치, 두부, 달걀, 양파를 넣고 섞어 준다. 
4. 3에 밀가루를 넣어 농도를 조절한다. 
5. 식용유를 두른 팬에 반죽을 적당한 크기로 올려 전을 부친다.</t>
    <phoneticPr fontId="1" type="noConversion"/>
  </si>
  <si>
    <t>1. 찹쌀과 물을 1:1 비율로 끓여 찹쌀풀을 만든다.
2. 김에 찹쌀풀을 골고루 묻힌다.
3. 튀김냄비에 식용유를 넣고 적당한 온도가 되면 2를 넣어 튀겨낸다.</t>
  </si>
  <si>
    <t>콩나물국 ⑤</t>
    <phoneticPr fontId="1" type="noConversion"/>
  </si>
  <si>
    <t>콩나물_생것</t>
  </si>
  <si>
    <t>멸치</t>
  </si>
  <si>
    <t>마늘</t>
  </si>
  <si>
    <t>돼지고기파프리카볶음 ⑤⑥⑩</t>
    <phoneticPr fontId="1" type="noConversion"/>
  </si>
  <si>
    <t>돼지고기_삼겹살(삼겹살)_생것</t>
  </si>
  <si>
    <t>파프리카, 빨간색, 생것</t>
  </si>
  <si>
    <t>멸치조림 ⑤⑥</t>
  </si>
  <si>
    <t>김, 맛김, 조미, 구운것</t>
  </si>
  <si>
    <t>22[월]</t>
  </si>
  <si>
    <t>두부주먹밥 ⑤</t>
    <phoneticPr fontId="1" type="noConversion"/>
  </si>
  <si>
    <t>1. 냄비에 물을 붓고 멸치로 육수를 우려낸다.
2. 대파는 적당한 크기로 썰고 마늘은 다진다.
3. 콩나물과 다진 마늘을 넣어 끓인다.
4. 콩나물이 어느 정도 익으면 대파를 넣고 소금으로 간을 맞춘다.</t>
    <phoneticPr fontId="1" type="noConversion"/>
  </si>
  <si>
    <t>1. 돼지고기와 양배추, 양파, 파프리카는 적당한 크기로 썰고 마늘은 다진다.
2. 다진 마늘과 간장, 설탕, 참기름, 참깨를 혼합하여 양념장을 만든다.
3. 돼지고기와 양배추, 양파, 파프리카에 양념장을 넣어 식용유를 두른 팬에 볶는다.</t>
    <phoneticPr fontId="1" type="noConversion"/>
  </si>
  <si>
    <t>1. 식용유를 두른 팬에 멸치를 노릇하게 볶는다.
2. 간장과 다진 마늘, 설탕을 넣고 조린다.</t>
    <phoneticPr fontId="1" type="noConversion"/>
  </si>
  <si>
    <t>1. 쌀은 불린 후 적당량의 물을 부어 밥을 짓는다.
2. 감자와 당근, 양파, 애호박은 잘게 다진다.
3. 식용유를 두른 팬에 2의 재료를 볶는다.
4. 그릇에 밥과 3의 재료, 참깨, 참기름, 소금을 넣어 잘 섞는다.
5. 한 입 크기로 주먹밥을 만든다.</t>
    <phoneticPr fontId="1" type="noConversion"/>
  </si>
  <si>
    <t>쇠고기죽  ⑤⑥⑯</t>
  </si>
  <si>
    <t>쇠고기_한우(1등급)_안심(안심살)_생것</t>
  </si>
  <si>
    <t>참치배춧국 ⑤⑥</t>
  </si>
  <si>
    <t>다랑어, 가다랑어, 통조림, 유지</t>
  </si>
  <si>
    <t>배추_여름 재배_생것</t>
  </si>
  <si>
    <t>치킨까스/머스터드소스 ①⑤⑥⑮</t>
    <phoneticPr fontId="1" type="noConversion"/>
  </si>
  <si>
    <t>밀, 빵가루</t>
  </si>
  <si>
    <t>머스터드소스</t>
    <phoneticPr fontId="1" type="noConversion"/>
  </si>
  <si>
    <t>과일요거트범벅 ②</t>
  </si>
  <si>
    <t>요구르트, 호상, 플레인</t>
  </si>
  <si>
    <t>23[화]</t>
  </si>
  <si>
    <t>1. 쌀은 물에 불리고 쇠고기는 잘게 다진다.
2. 냄비에 참기름을 두르고 다진 쇠고기를 넣고 볶는다.
3. 2에 불린 쌀과 적당량의 물을 넣고 센 불에 저어가며 끓인다.
4. 끓어오르면 불을 약하게 줄이고 쌀알이 퍼질 때까지 저어가며 끓인다.
5. 간장으로 간을 한다.</t>
  </si>
  <si>
    <t>1. 적당량의 물에 건다시마를 넣어 국물을 낸다.
2. 참치는 체에 받쳐 기름을 뺀다.
3. 양파와 대파는 적당한 크기로 썰고 마늘은 다진다.
4. 배추는 적당한 크기로 썰어 육수에 넣고 끓인다. 
5. 끓으면 참치와 양파, 대파, 다진 마늘을 넣고 끓인다.
6. 간장으로 간을 맞춘다.</t>
    <phoneticPr fontId="1" type="noConversion"/>
  </si>
  <si>
    <t>1. 닭고기는 적당한 크기로 썰어 소금과 후춧가루로 간하여 재워둔다.
2. 닭고기는 밀가루와 달걀, 빵가루 순으로 튀김옷을 묻힌다.
3. 식용유를 두른 팬에 2를 노릇하게 튀긴다.
4. 머스터드소스와 함께 제공한다.</t>
    <phoneticPr fontId="1" type="noConversion"/>
  </si>
  <si>
    <t>1. 청경채를 살짝 데쳐 찬물로 헹구고 물기를 짠다.
2. 마늘은 다진다.
3. 참깨와 소금, 다진 마늘, 참기름을 넣고 버무려낸다.</t>
    <phoneticPr fontId="1" type="noConversion"/>
  </si>
  <si>
    <t>1. 과일은 적당한 크기로 썬다.
2. 1에 호상요구르트를 넣고 버무린다.
    (구입 가능한 과일로 대체 가능)</t>
    <phoneticPr fontId="1" type="noConversion"/>
  </si>
  <si>
    <t>파인애플볶음밥 ⑤⑥</t>
  </si>
  <si>
    <t>파인애플_생것</t>
  </si>
  <si>
    <t>단호박된장국 ⑤⑥</t>
  </si>
  <si>
    <t>훈제오리</t>
  </si>
  <si>
    <t>미니머핀 ①②⑤⑥</t>
  </si>
  <si>
    <t>빵, 우유 머핀</t>
  </si>
  <si>
    <t>24[수]</t>
  </si>
  <si>
    <t>1. 쌀은 불린 후 적당량의 물을 부어 밥을 짓는다.
2. 파인애플과 파프리카, 당근, 양파, 파는 적당한 크기로 썰고 마늘은 다진다.
3. 팬에 식용유를 두르고 다진 마늘과 파를 볶다가 파프리카와 당근, 양파를 넣어 볶는다.
4. 파인애플을 함께 넣고 볶다가 지은 밥을 넣고 섞은 후 간장과 참기름으로 간하여 골고루 볶는다.</t>
  </si>
  <si>
    <t>1. 냄비에 물을 붓고 멸치로 육수를 우려낸 후 된장을 풀어 끓인다.
2. 단호박과 파는 적당한 크기로 썰고 마늘은 다진다.
3. 1에 단호박과 파, 다진 마늘을 넣고 끓인다.</t>
    <phoneticPr fontId="1" type="noConversion"/>
  </si>
  <si>
    <t>1. 훈제오리는 적당한 크기로 썬다.
2. 팬에 훈제오리를 올려 구운 후 기름기를 뺀다.</t>
  </si>
  <si>
    <t>25[목]</t>
  </si>
  <si>
    <t>달걀죽 ①</t>
  </si>
  <si>
    <t>고사리들깨국 ⑤</t>
  </si>
  <si>
    <t>고사리_생것</t>
  </si>
  <si>
    <r>
      <rPr>
        <b/>
        <sz val="14"/>
        <color rgb="FF00B050"/>
        <rFont val="나눔고딕"/>
        <family val="3"/>
        <charset val="129"/>
      </rPr>
      <t>(그린데이 4단계)</t>
    </r>
    <r>
      <rPr>
        <sz val="14"/>
        <rFont val="나눔고딕"/>
        <family val="3"/>
        <charset val="129"/>
      </rPr>
      <t xml:space="preserve">
새우부추전 ①⑤⑥⑨</t>
    </r>
    <phoneticPr fontId="1" type="noConversion"/>
  </si>
  <si>
    <t>새우, 시바새우, 생것</t>
  </si>
  <si>
    <t>연두부샐러드 ⑤⑥</t>
    <phoneticPr fontId="1" type="noConversion"/>
  </si>
  <si>
    <t>두부, 연두부</t>
  </si>
  <si>
    <t>올리브유</t>
  </si>
  <si>
    <t>미숫가루우유 ②⑤</t>
  </si>
  <si>
    <t>보리, 미숫가루</t>
  </si>
  <si>
    <t>1. 쌀은 물에 불리고 달걀은 곱게 푼다.
2. 냄비에 불린 쌀과 적당량의 물을 넣고 센 불에 저어가며 끓인다.
3. 끓어오르면 푼 달걀을 넣고 쌀알이 퍼질 때까지 저어가며 끓인다.
4. 소금으로 간을 한다.</t>
  </si>
  <si>
    <t>1. 냄비에 물을 붓고 멸치와 건다시마로 육수를 우려낸다.
2. 무는 적당한 크기로 채 썰고 대파는 적당한 크기로 썬다.
3. 고사리는 끓는 물에 데쳐서 물에 담가 쓴맛을 제거한 후 적당한 크기로 썰어 육수에 넣고 뚜껑을 닫아 끓인다.
4. 3에 무와  대파, 다진 마늘, 들깨 가루를 넣고 한소끔 더 끓인다.</t>
    <phoneticPr fontId="1" type="noConversion"/>
  </si>
  <si>
    <r>
      <t xml:space="preserve">1. 새우는 손질하여 씻은 후 물기를 뺀다.
2. 새우와 당근, </t>
    </r>
    <r>
      <rPr>
        <b/>
        <sz val="14"/>
        <color rgb="FF00B050"/>
        <rFont val="나눔고딕"/>
        <family val="3"/>
        <charset val="129"/>
      </rPr>
      <t>부추는 적당한 크기로 썬다.</t>
    </r>
    <r>
      <rPr>
        <sz val="14"/>
        <color theme="1"/>
        <rFont val="나눔고딕"/>
        <family val="3"/>
        <charset val="129"/>
      </rPr>
      <t xml:space="preserve">
3. 그릇에 2와 밀가루, 달걀, 소금, 물, 후춧가루를 넣고 골고루 섞어 반죽을 만든다. 
4. 팬에 식용유를 두르고 3을 적당량 올려 먹기 좋은 크기로 동그랗게 전을 부친다.
※</t>
    </r>
    <r>
      <rPr>
        <b/>
        <sz val="14"/>
        <color rgb="FF00B050"/>
        <rFont val="나눔고딕"/>
        <family val="3"/>
        <charset val="129"/>
      </rPr>
      <t xml:space="preserve"> 부추는 눈에 보이도록 한 입 크기로 썬다.</t>
    </r>
    <phoneticPr fontId="1" type="noConversion"/>
  </si>
  <si>
    <t>1. 연두부는 적당한 크기로 썰고 면보를 이용해 수분을 제거한다.
2. 김은 구운 후 부숴 김가루를 만들고 마늘은 다진다.
3. 다진 마늘과 올리브유, 설탕, 간장, 참기름, 식초, 참깨를 넣고 섞어 소스를 만든다.
4. 그릇에 연두부를 담고 김을 올린 후 소스를 곁들인다.</t>
    <phoneticPr fontId="1" type="noConversion"/>
  </si>
  <si>
    <t>1. 우유에 미숫가루와 설탕을 넣고 녹인다.</t>
  </si>
  <si>
    <t>도토리묵국 ①⑤⑥</t>
  </si>
  <si>
    <t>도토리묵</t>
  </si>
  <si>
    <t>쇠불고기 ⑤⑥⑯</t>
  </si>
  <si>
    <t>26[금]</t>
  </si>
  <si>
    <t>간장비빔국수 ⑤⑥</t>
    <phoneticPr fontId="1" type="noConversion"/>
  </si>
  <si>
    <t>1. 적당량의 물에 멸치로 육수를 내고 간장으로 간을 한다.
2. 도토리묵은 적당한 크기로 썰고 김은 구운 후 부숴 김가루를 만든다.
3. 백김치와 파는 잘게 썰고 마늘은 다진다.
4. 달걀로 지단을 만든다.
5. 3을 참기름으로 골고루 버무린다.  
6. 그릇에 도토리묵을 담고 육수를 부은 후 4와 5를 올린다.</t>
    <phoneticPr fontId="1" type="noConversion"/>
  </si>
  <si>
    <t>1. 쇠고기와 양파, 당근은 적당한 크기로 썰고 파와 마늘은 다진다.
2. 간장과 설탕, 다진 파, 다진 마늘 , 참깨, 참기름으로 양념장을 만든다.
3. 쇠고기에 양념장을 부어 재워둔다.
4. 팬에 식용유를 두르고 재료를 볶아준다.</t>
    <phoneticPr fontId="1" type="noConversion"/>
  </si>
  <si>
    <t>1. 무는 적당한 크기로 채 썰고 팬에 참기름을 두르고 볶는다.
2. 마늘은 다진다.
3. 무가 익으면 다진 마늘과 참깨, 참기름, 약간의 소금을 넣어 간하여 제공한다.</t>
    <phoneticPr fontId="1" type="noConversion"/>
  </si>
  <si>
    <t>1. 소면을 삶는다. 
2. 양파와 오이, 애호박은 적당한 크기로 채 썰고 식용유를 두른 팬에 볶는다.
3. 마늘은 다진다.
4. 다진 마늘과 설탕, 식초, 간장, 참기름, 참깨를 섞어 양념장을 만든다
5. 그릇 에 소면과 2의 재료를 올리고 양념장을 넣고 비벼 낸다.</t>
    <phoneticPr fontId="1" type="noConversion"/>
  </si>
  <si>
    <t>27[토]</t>
  </si>
  <si>
    <t>미역죽 ⑤⑥</t>
    <phoneticPr fontId="1" type="noConversion"/>
  </si>
  <si>
    <t>소보로덮밥 ①⑤⑥⑩</t>
  </si>
  <si>
    <t>돼지고기_안심(안심살)_생것</t>
  </si>
  <si>
    <t>소금_천일염_소금꽃</t>
  </si>
  <si>
    <t>만둣국 ⑤⑥⑩</t>
    <phoneticPr fontId="1" type="noConversion"/>
  </si>
  <si>
    <t>파_쪽파_생것</t>
  </si>
  <si>
    <t>어묵당근볶음 ⑤⑥</t>
  </si>
  <si>
    <t>블루베리쉐이크 ②</t>
  </si>
  <si>
    <t>블루베리_생것</t>
  </si>
  <si>
    <t>1. 쌀과 건미역을 물에 불린다.
2. 불린 미역을 잘게 다진다.
3. 냄비에 참기름을 두르고 다진 미역을 넣고 볶는다.
4. 3에 불린 쌀과 적당량의 물을 넣고 센 불에 저어가며 끓인다.
5. 끓어오르면 불을 약하게 줄이고 쌀알이 퍼질 때까지 저어가며 끓인다.
6. 간장으로 간을 한다.</t>
    <phoneticPr fontId="1" type="noConversion"/>
  </si>
  <si>
    <t>1. 쌀은 불린 후 적당량의 물을 부어 밥을 짓는다.
2. 돼지고기와 당근, 마늘은 잘게 다진다.
3. 다진 돼지고기에 간장과 설탕, 다진 마늘, 참기름, 깨소금, 후춧가루를 넣고 재운다.
4. 팬에 식용유를 두르고 다진 당근과 소금을 넣고 볶는다.
5. 달걀은 스크램블을 만든다.
6. 양념에 재운 돼지고기를 볶는다.
7. 그릇에 밥을 올리고 그 위에 달걀 스크램블과 볶은 재료를 올린다.</t>
    <phoneticPr fontId="1" type="noConversion"/>
  </si>
  <si>
    <t>1. 적당량의 물에 건다시마와 멸치를 넣어 국물을 낸다.
2. 애호박과 쪽파는 적당한 크기로 썬다.
3. 육수에 만두와 애호박을 넣고 끓이다가 익으면 쪽파를 넣는다.
4. 간장과 참기름으로 간을 맞춘다.</t>
    <phoneticPr fontId="1" type="noConversion"/>
  </si>
  <si>
    <t>1. 어묵과 당근, 양파는 적당한 크기로 썬다.
2. 팬에 식용유를 두르고 1과 간장, 물엿, 참기름을 넣어 볶는다.</t>
  </si>
  <si>
    <t>1. 믹서기에 블루베리와 우유, 물엿을 넣고 곱게 간다.</t>
  </si>
  <si>
    <t>오징어애호박국 ⑤⑥⑰</t>
  </si>
  <si>
    <t>닭고기크림소스조림 ②⑤⑮</t>
    <phoneticPr fontId="1" type="noConversion"/>
  </si>
  <si>
    <t>닭고기_성계_생것</t>
  </si>
  <si>
    <t>크림, 유지방 45%</t>
  </si>
  <si>
    <t>시금치나물 ⑤⑥</t>
  </si>
  <si>
    <t>유부초밥 ⑤⑥</t>
    <phoneticPr fontId="1" type="noConversion"/>
  </si>
  <si>
    <t>29[월]</t>
  </si>
  <si>
    <t>1. 적당량의 물에 건다시마와 멸치를 넣어 국물을 낸다.
2. 오징어와 애호박, 무, 대파는 적당한 크기로 썰고 마늘은 다진다.
3. 육수에 오징어와 애호박, 무, 다진 마늘을 넣고 끓인다.
4. 대파를 넣고 간장으로 간을 하여 한소끔 더 끓인다.</t>
    <phoneticPr fontId="1" type="noConversion"/>
  </si>
  <si>
    <t>1. 닭고기는 손질하여 적당한 크기로 썰고 후춧가루로 밑간한다.
2. 마늘은 다진다.
3. 팬에 식용유를 두르고 다진 마늘을 볶다가 닭고기를 넣어 볶는다.
4. 3에 우유와 생크림을 넣어 끓인다. 
5. 끓으면 불을 줄여 졸이고 소금으로 간을 한다.</t>
    <phoneticPr fontId="1" type="noConversion"/>
  </si>
  <si>
    <t>1. 시금치를 끓는 물에 데친 후 적당한 크기로 썬다.
2. 마늘은 다진다.
3. 간장과 참깨, 다진 마늘, 참기름을 넣고 버무려낸다.</t>
  </si>
  <si>
    <t>30[화]</t>
  </si>
  <si>
    <t>보리_쌀보리_도정_생것</t>
  </si>
  <si>
    <t>오이참외냉국 ⑤⑥</t>
  </si>
  <si>
    <t>돈육사태찜 ⑤⑥⑩</t>
  </si>
  <si>
    <t>돼지고기_사태_생것</t>
  </si>
  <si>
    <t>표고버섯_재배_생것</t>
  </si>
  <si>
    <t>양파_생것</t>
    <phoneticPr fontId="1" type="noConversion"/>
  </si>
  <si>
    <t>명엽채볶음 ⑤⑥</t>
  </si>
  <si>
    <t>명태, 조미포, 조미하여 말린것</t>
  </si>
  <si>
    <t>감자튀김 ⑤</t>
    <phoneticPr fontId="1" type="noConversion"/>
  </si>
  <si>
    <t>1. 쌀과 보리를 물에 불린다.
2. 냄비에 1과 적당량의 물을 넣고 센 불에 저어가며 끓인다.
3. 끓어오르면 불을 약하게 줄이고 쌀과 보리가 퍼질 때까지 끓인다.
4. 소금으로 간을 한다.</t>
  </si>
  <si>
    <t>1. 오이와 참외는 적당한 크기로 채 썬다.
2. 파는 적당한 크기로 썰고 마늘은 다진다.
3. 냄비에 물과 다진 마늘, 간장, 식초, 소금을 넣은 후 끓여 식힌다.
4. 그릇에 3과 참외, 오이, 파를 넣고 참깨로 마무리한다.</t>
    <phoneticPr fontId="1" type="noConversion"/>
  </si>
  <si>
    <t>1. 무와 당근, 표고버섯, 양파는 적당한 크기로 썰고 마늘은 다진다.
2. 돼지고기는 체에 받쳐 핏물을 제거한 후 적당한 크기로 썰어 소금과 후춧가루, 다진 마늘을 넣고 밑간한다.
3. 팬에 식용유를 두르고 당근과 표고버섯, 양파를 먼저 볶다가 돼지고기와 무를 넣고 조린다.
4. 3에 약간의 물과 간장을 넣어 섞고 뚜껑을 덮어 약불로 익힌다.</t>
    <phoneticPr fontId="1" type="noConversion"/>
  </si>
  <si>
    <t>1. 명엽채는 적당한 크기로 썰고 식용유를 두른 팬에 명엽채를 넣고 볶는다.
2. 간장과 물엿, 참깨, 다진 마늘을 넣고 양념장을 만든다.
3. 1에 양념장을 넣고 볶는다.</t>
    <phoneticPr fontId="1" type="noConversion"/>
  </si>
  <si>
    <t>1. 감자는 적당한 크기로 채 썰어 소금으로 밑간하고 전분가루를 골고루 묻힌다.
2. 튀김냄비에 식용유를 부은 후 적당한 온도가 되면 1을 넣어 노릇하게 튀긴다.</t>
    <phoneticPr fontId="1" type="noConversion"/>
  </si>
  <si>
    <t>1. 쌀은 불린 후 적당량의 물을 부어 밥을 짓는다.
2. 게맛살과 단무지, 당근은 잘게 다진다.
3. 시금치는 데쳐서 잘게 다진다.
4. 달걀은 풀어서 달걀물을 만든다.
5. 식용유를 두른 팬에 2를 넣고 볶다가 시금치와 달걀물을 넣어 볶는다.
6. 5에 밥과 함께 볶다가 간장과 참기름, 참깨로 간한다.
7. 김가루를 고명으로 올린다.</t>
    <phoneticPr fontId="1" type="noConversion"/>
  </si>
  <si>
    <t>피망, 초록색, 생것</t>
    <phoneticPr fontId="1" type="noConversion"/>
  </si>
  <si>
    <t>1. 쌀은 불린 후 적당량의 물을 부어 밥을 짓는다.
2. 두부는 으깬 후 물기를 제거하고 당근과 피망은 다진다
3. 식용유를 두른 팬에 2의 재료를 넣고 볶는다.
4. 김은 비닐에 넣어 잘게 부순다.
5. 볼에 밥과 3의 재료, 김,  참기름, 깨소금을 넣고 버무린다.
6. 5의 재료를 동그랗게 만든다.</t>
    <phoneticPr fontId="1" type="noConversion"/>
  </si>
  <si>
    <t>1. 쌀은 불린 후 적당량의 물을 부어 밥을 짓는다.
2. 유부는 끓는 물에 데친 후 찬물에 헹궈 둔다.
3. 당근과 피망은 잘게 다진다.
4. 식초와 설탕, 간장, 참깨를 넣어 조림장을 끓이다가 3을 넣고 국물이 없어질 때까지 은근하게 조린다.
5. 채소가 어느 정도 조려지면 마지막에 유부를 뒤집어 넣고 뒤적여 맛을 들인다.
6. 밥에 조린 당근과 피망을 넣어 골고루 잘 섞어준다.
7. 간이 밴 유부에 준비된 밥을 넣는다.</t>
    <phoneticPr fontId="1" type="noConversion"/>
  </si>
  <si>
    <t xml:space="preserve">청경채사과무침 </t>
    <phoneticPr fontId="1" type="noConversion"/>
  </si>
  <si>
    <t>쇠고깃국 ⑤⑥⑯</t>
    <phoneticPr fontId="1" type="noConversion"/>
  </si>
  <si>
    <t>돈까스소스</t>
    <phoneticPr fontId="1" type="noConversion"/>
  </si>
  <si>
    <t xml:space="preserve"> 식용유</t>
    <phoneticPr fontId="1" type="noConversion"/>
  </si>
  <si>
    <t>떡갈비구이 ⑤⑥⑯</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</si>
</sst>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_ "/>
    <numFmt numFmtId="177" formatCode="m&quot;월&quot;\ d&quot;일&quot;;@"/>
    <numFmt numFmtId="178" formatCode="&quot; &quot;"/>
    <numFmt numFmtId="179" formatCode="0.0"/>
  </numFmts>
  <fonts count="34">
    <font>
      <sz val="11"/>
      <color theme="1"/>
      <name val="맑은 고딕"/>
      <family val="2"/>
      <charset val="129"/>
      <scheme val="minor"/>
    </font>
    <font>
      <sz val="8"/>
      <name val="맑은 고딕"/>
      <family val="2"/>
      <charset val="129"/>
      <scheme val="minor"/>
    </font>
    <font>
      <sz val="11"/>
      <color theme="1"/>
      <name val="맑은 고딕"/>
      <family val="3"/>
      <charset val="129"/>
      <scheme val="major"/>
    </font>
    <font>
      <sz val="14"/>
      <color theme="1"/>
      <name val="맑은 고딕"/>
      <family val="3"/>
      <charset val="129"/>
      <scheme val="maj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11"/>
      <color rgb="FF9C5700"/>
      <name val="맑은 고딕"/>
      <family val="2"/>
      <charset val="129"/>
      <scheme val="minor"/>
    </font>
    <font>
      <sz val="20"/>
      <color theme="1"/>
      <name val="맑은 고딕"/>
      <family val="3"/>
      <charset val="129"/>
      <scheme val="major"/>
    </font>
    <font>
      <sz val="14"/>
      <color theme="1"/>
      <name val="나눔고딕"/>
      <family val="3"/>
      <charset val="129"/>
    </font>
    <font>
      <b/>
      <sz val="14"/>
      <color theme="1"/>
      <name val="나눔고딕"/>
      <family val="3"/>
      <charset val="129"/>
    </font>
    <font>
      <b/>
      <sz val="14"/>
      <color rgb="FFC00000"/>
      <name val="나눔고딕"/>
      <family val="3"/>
      <charset val="129"/>
    </font>
    <font>
      <sz val="14"/>
      <name val="나눔고딕"/>
      <family val="3"/>
      <charset val="129"/>
    </font>
    <font>
      <sz val="11"/>
      <color theme="1"/>
      <name val="나눔고딕"/>
      <family val="3"/>
      <charset val="129"/>
    </font>
    <font>
      <b/>
      <sz val="35"/>
      <color theme="1"/>
      <name val="나눔고딕"/>
      <family val="3"/>
      <charset val="129"/>
    </font>
    <font>
      <sz val="20"/>
      <color rgb="FF000000"/>
      <name val="한컴 윤체 M"/>
      <family val="3"/>
      <charset val="129"/>
    </font>
    <font>
      <b/>
      <sz val="16"/>
      <color rgb="FFFF0000"/>
      <name val="나눔고딕"/>
      <family val="3"/>
      <charset val="129"/>
    </font>
    <font>
      <sz val="16"/>
      <color theme="1"/>
      <name val="나눔고딕"/>
      <family val="3"/>
      <charset val="129"/>
    </font>
    <font>
      <b/>
      <sz val="14"/>
      <color rgb="FF0000FF"/>
      <name val="나눔고딕"/>
      <family val="3"/>
      <charset val="129"/>
    </font>
    <font>
      <b/>
      <sz val="14"/>
      <color rgb="FF00B050"/>
      <name val="나눔고딕"/>
      <family val="3"/>
      <charset val="129"/>
    </font>
    <font>
      <sz val="14"/>
      <color rgb="FF00B050"/>
      <name val="나눔고딕"/>
      <family val="3"/>
      <charset val="129"/>
    </font>
  </fonts>
  <fills count="37">
    <fill>
      <patternFill patternType="none"/>
    </fill>
    <fill>
      <patternFill patternType="gray125"/>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left style="thin">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right/>
      <top/>
      <bottom style="double">
        <color indexed="64"/>
      </bottom>
      <diagonal/>
    </border>
    <border>
      <left/>
      <right style="thin">
        <color auto="1"/>
      </right>
      <top/>
      <bottom style="double">
        <color indexed="64"/>
      </bottom>
      <diagonal/>
    </border>
    <border>
      <left/>
      <right style="thin">
        <color indexed="64"/>
      </right>
      <top style="thin">
        <color auto="1"/>
      </top>
      <bottom style="double">
        <color indexed="64"/>
      </bottom>
      <diagonal/>
    </border>
    <border>
      <left/>
      <right/>
      <top style="thin">
        <color auto="1"/>
      </top>
      <bottom style="double">
        <color indexed="64"/>
      </bottom>
      <diagonal/>
    </border>
    <border>
      <left style="thin">
        <color auto="1"/>
      </left>
      <right/>
      <top/>
      <bottom style="thin">
        <color auto="1"/>
      </bottom>
      <diagonal/>
    </border>
    <border>
      <left/>
      <right/>
      <top/>
      <bottom style="thin">
        <color auto="1"/>
      </bottom>
      <diagonal/>
    </border>
    <border>
      <left style="double">
        <color indexed="64"/>
      </left>
      <right/>
      <top/>
      <bottom style="thin">
        <color auto="1"/>
      </bottom>
      <diagonal/>
    </border>
    <border>
      <left style="thin">
        <color auto="1"/>
      </left>
      <right style="double">
        <color indexed="64"/>
      </right>
      <top/>
      <bottom style="thin">
        <color auto="1"/>
      </bottom>
      <diagonal/>
    </border>
    <border>
      <left style="thin">
        <color auto="1"/>
      </left>
      <right/>
      <top style="thin">
        <color auto="1"/>
      </top>
      <bottom style="thin">
        <color auto="1"/>
      </bottom>
      <diagonal/>
    </border>
    <border>
      <left style="double">
        <color indexed="64"/>
      </left>
      <right style="thin">
        <color auto="1"/>
      </right>
      <top style="thin">
        <color auto="1"/>
      </top>
      <bottom style="thin">
        <color auto="1"/>
      </bottom>
      <diagonal/>
    </border>
    <border>
      <left style="thin">
        <color auto="1"/>
      </left>
      <right style="double">
        <color indexed="64"/>
      </right>
      <top style="thin">
        <color auto="1"/>
      </top>
      <bottom style="thin">
        <color auto="1"/>
      </bottom>
      <diagonal/>
    </border>
    <border>
      <left style="double">
        <color indexed="64"/>
      </left>
      <right style="thin">
        <color auto="1"/>
      </right>
      <top style="thin">
        <color auto="1"/>
      </top>
      <bottom style="double">
        <color indexed="64"/>
      </bottom>
      <diagonal/>
    </border>
    <border>
      <left style="thin">
        <color auto="1"/>
      </left>
      <right style="double">
        <color indexed="64"/>
      </right>
      <top style="thin">
        <color auto="1"/>
      </top>
      <bottom style="double">
        <color indexed="64"/>
      </bottom>
      <diagonal/>
    </border>
    <border>
      <left style="thin">
        <color auto="1"/>
      </left>
      <right/>
      <top style="thin">
        <color auto="1"/>
      </top>
      <bottom/>
      <diagonal/>
    </border>
    <border>
      <left style="double">
        <color indexed="64"/>
      </left>
      <right style="thin">
        <color auto="1"/>
      </right>
      <top style="thin">
        <color auto="1"/>
      </top>
      <bottom/>
      <diagonal/>
    </border>
    <border>
      <left style="thin">
        <color auto="1"/>
      </left>
      <right style="double">
        <color indexed="64"/>
      </right>
      <top style="thin">
        <color auto="1"/>
      </top>
      <bottom/>
      <diagonal/>
    </border>
    <border>
      <left/>
      <right style="thin">
        <color auto="1"/>
      </right>
      <top style="thin">
        <color auto="1"/>
      </top>
      <bottom/>
      <diagonal/>
    </border>
    <border>
      <left style="thin">
        <color auto="1"/>
      </left>
      <right/>
      <top style="double">
        <color indexed="64"/>
      </top>
      <bottom style="thin">
        <color auto="1"/>
      </bottom>
      <diagonal/>
    </border>
    <border>
      <left/>
      <right/>
      <top style="double">
        <color indexed="64"/>
      </top>
      <bottom style="thin">
        <color auto="1"/>
      </bottom>
      <diagonal/>
    </border>
    <border>
      <left style="double">
        <color indexed="64"/>
      </left>
      <right/>
      <top style="double">
        <color indexed="64"/>
      </top>
      <bottom style="thin">
        <color auto="1"/>
      </bottom>
      <diagonal/>
    </border>
    <border>
      <left style="thin">
        <color auto="1"/>
      </left>
      <right style="double">
        <color indexed="64"/>
      </right>
      <top style="double">
        <color indexed="64"/>
      </top>
      <bottom style="thin">
        <color auto="1"/>
      </bottom>
      <diagonal/>
    </border>
    <border>
      <left style="thin">
        <color auto="1"/>
      </left>
      <right style="thin">
        <color auto="1"/>
      </right>
      <top style="double">
        <color indexed="64"/>
      </top>
      <bottom style="thin">
        <color auto="1"/>
      </bottom>
      <diagonal/>
    </border>
    <border>
      <left style="double">
        <color indexed="64"/>
      </left>
      <right style="thin">
        <color auto="1"/>
      </right>
      <top/>
      <bottom style="thin">
        <color auto="1"/>
      </bottom>
      <diagonal/>
    </border>
    <border>
      <left/>
      <right style="thin">
        <color auto="1"/>
      </right>
      <top/>
      <bottom style="thin">
        <color auto="1"/>
      </bottom>
      <diagonal/>
    </border>
    <border>
      <left style="thin">
        <color indexed="64"/>
      </left>
      <right style="thin">
        <color indexed="64"/>
      </right>
      <top/>
      <bottom/>
      <diagonal/>
    </border>
  </borders>
  <cellStyleXfs count="43">
    <xf numFmtId="0" fontId="0" fillId="0" borderId="0">
      <alignment vertical="center"/>
    </xf>
    <xf numFmtId="0" fontId="5" fillId="0" borderId="0" applyNumberFormat="0" applyFill="0" applyBorder="0" applyAlignment="0" applyProtection="0">
      <alignment vertical="center"/>
    </xf>
    <xf numFmtId="0" fontId="6" fillId="0" borderId="12" applyNumberFormat="0" applyFill="0" applyAlignment="0" applyProtection="0">
      <alignment vertical="center"/>
    </xf>
    <xf numFmtId="0" fontId="7" fillId="0" borderId="13" applyNumberFormat="0" applyFill="0" applyAlignment="0" applyProtection="0">
      <alignment vertical="center"/>
    </xf>
    <xf numFmtId="0" fontId="8" fillId="0" borderId="14" applyNumberFormat="0" applyFill="0" applyAlignment="0" applyProtection="0">
      <alignment vertical="center"/>
    </xf>
    <xf numFmtId="0" fontId="8" fillId="0" borderId="0" applyNumberFormat="0" applyFill="0" applyBorder="0" applyAlignment="0" applyProtection="0">
      <alignment vertical="center"/>
    </xf>
    <xf numFmtId="0" fontId="9" fillId="3" borderId="0" applyNumberFormat="0" applyBorder="0" applyAlignment="0" applyProtection="0">
      <alignment vertical="center"/>
    </xf>
    <xf numFmtId="0" fontId="10" fillId="4" borderId="0" applyNumberFormat="0" applyBorder="0" applyAlignment="0" applyProtection="0">
      <alignment vertical="center"/>
    </xf>
    <xf numFmtId="0" fontId="11" fillId="6" borderId="15" applyNumberFormat="0" applyAlignment="0" applyProtection="0">
      <alignment vertical="center"/>
    </xf>
    <xf numFmtId="0" fontId="12" fillId="7" borderId="16" applyNumberFormat="0" applyAlignment="0" applyProtection="0">
      <alignment vertical="center"/>
    </xf>
    <xf numFmtId="0" fontId="13" fillId="7" borderId="15" applyNumberFormat="0" applyAlignment="0" applyProtection="0">
      <alignment vertical="center"/>
    </xf>
    <xf numFmtId="0" fontId="14" fillId="0" borderId="17" applyNumberFormat="0" applyFill="0" applyAlignment="0" applyProtection="0">
      <alignment vertical="center"/>
    </xf>
    <xf numFmtId="0" fontId="15" fillId="8" borderId="18" applyNumberFormat="0" applyAlignment="0" applyProtection="0">
      <alignment vertical="center"/>
    </xf>
    <xf numFmtId="0" fontId="16" fillId="0" borderId="0" applyNumberFormat="0" applyFill="0" applyBorder="0" applyAlignment="0" applyProtection="0">
      <alignment vertical="center"/>
    </xf>
    <xf numFmtId="0" fontId="4" fillId="9" borderId="19" applyNumberFormat="0" applyFont="0" applyAlignment="0" applyProtection="0">
      <alignment vertical="center"/>
    </xf>
    <xf numFmtId="0" fontId="17" fillId="0" borderId="0" applyNumberFormat="0" applyFill="0" applyBorder="0" applyAlignment="0" applyProtection="0">
      <alignment vertical="center"/>
    </xf>
    <xf numFmtId="0" fontId="18" fillId="0" borderId="20" applyNumberFormat="0" applyFill="0" applyAlignment="0" applyProtection="0">
      <alignment vertical="center"/>
    </xf>
    <xf numFmtId="0" fontId="19" fillId="10" borderId="0" applyNumberFormat="0" applyBorder="0" applyAlignment="0" applyProtection="0">
      <alignment vertical="center"/>
    </xf>
    <xf numFmtId="0" fontId="4" fillId="11" borderId="0" applyNumberFormat="0" applyBorder="0" applyAlignment="0" applyProtection="0">
      <alignment vertical="center"/>
    </xf>
    <xf numFmtId="0" fontId="4" fillId="12" borderId="0" applyNumberFormat="0" applyBorder="0" applyAlignment="0" applyProtection="0">
      <alignment vertical="center"/>
    </xf>
    <xf numFmtId="0" fontId="19" fillId="14" borderId="0" applyNumberFormat="0" applyBorder="0" applyAlignment="0" applyProtection="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19"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19"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9" fillId="26" borderId="0" applyNumberFormat="0" applyBorder="0" applyAlignment="0" applyProtection="0">
      <alignment vertical="center"/>
    </xf>
    <xf numFmtId="0" fontId="4" fillId="27" borderId="0" applyNumberFormat="0" applyBorder="0" applyAlignment="0" applyProtection="0">
      <alignment vertical="center"/>
    </xf>
    <xf numFmtId="0" fontId="4" fillId="28" borderId="0" applyNumberFormat="0" applyBorder="0" applyAlignment="0" applyProtection="0">
      <alignment vertical="center"/>
    </xf>
    <xf numFmtId="0" fontId="19" fillId="30" borderId="0" applyNumberFormat="0" applyBorder="0" applyAlignment="0" applyProtection="0">
      <alignment vertical="center"/>
    </xf>
    <xf numFmtId="0" fontId="4" fillId="31" borderId="0" applyNumberFormat="0" applyBorder="0" applyAlignment="0" applyProtection="0">
      <alignment vertical="center"/>
    </xf>
    <xf numFmtId="0" fontId="4" fillId="32" borderId="0" applyNumberFormat="0" applyBorder="0" applyAlignment="0" applyProtection="0">
      <alignment vertical="center"/>
    </xf>
    <xf numFmtId="0" fontId="20" fillId="5" borderId="0" applyNumberFormat="0" applyBorder="0" applyAlignment="0" applyProtection="0">
      <alignment vertical="center"/>
    </xf>
    <xf numFmtId="0" fontId="4" fillId="13" borderId="0" applyNumberFormat="0" applyBorder="0" applyAlignment="0" applyProtection="0">
      <alignment vertical="center"/>
    </xf>
    <xf numFmtId="0" fontId="4" fillId="17" borderId="0" applyNumberFormat="0" applyBorder="0" applyAlignment="0" applyProtection="0">
      <alignment vertical="center"/>
    </xf>
    <xf numFmtId="0" fontId="4" fillId="21" borderId="0" applyNumberFormat="0" applyBorder="0" applyAlignment="0" applyProtection="0">
      <alignment vertical="center"/>
    </xf>
    <xf numFmtId="0" fontId="4" fillId="25" borderId="0" applyNumberFormat="0" applyBorder="0" applyAlignment="0" applyProtection="0">
      <alignment vertical="center"/>
    </xf>
    <xf numFmtId="0" fontId="4" fillId="29" borderId="0" applyNumberFormat="0" applyBorder="0" applyAlignment="0" applyProtection="0">
      <alignment vertical="center"/>
    </xf>
    <xf numFmtId="0" fontId="4" fillId="0" borderId="0">
      <alignment vertical="center"/>
    </xf>
    <xf numFmtId="9" fontId="4" fillId="0" borderId="0" applyFont="0" applyFill="0" applyBorder="0" applyAlignment="0" applyProtection="0">
      <alignment vertical="center"/>
    </xf>
  </cellStyleXfs>
  <cellXfs count="135">
    <xf numFmtId="0" fontId="0" fillId="0" borderId="0" xfId="0">
      <alignment vertical="center"/>
    </xf>
    <xf numFmtId="0" fontId="2" fillId="0" borderId="0" xfId="0" applyFont="1" applyProtection="1">
      <alignment vertical="center"/>
      <protection locked="0"/>
    </xf>
    <xf numFmtId="0" fontId="3" fillId="0" borderId="0" xfId="0" applyFont="1" applyProtection="1">
      <alignment vertical="center"/>
      <protection locked="0"/>
    </xf>
    <xf numFmtId="0" fontId="21" fillId="0" borderId="0" xfId="0" applyFont="1" applyProtection="1">
      <alignment vertical="center"/>
      <protection locked="0"/>
    </xf>
    <xf numFmtId="0" fontId="2" fillId="0" borderId="0" xfId="0" applyFont="1" applyAlignment="1" applyProtection="1">
      <alignment horizontal="center" vertical="center"/>
      <protection locked="0"/>
    </xf>
    <xf numFmtId="176" fontId="3" fillId="0" borderId="0" xfId="0" applyNumberFormat="1" applyFont="1" applyAlignment="1" applyProtection="1">
      <alignment horizontal="center" vertical="center"/>
      <protection locked="0"/>
    </xf>
    <xf numFmtId="0" fontId="23" fillId="0" borderId="0" xfId="0" applyFont="1" applyAlignment="1" applyProtection="1">
      <alignment horizontal="center" vertical="center" wrapText="1"/>
      <protection locked="0"/>
    </xf>
    <xf numFmtId="176" fontId="23" fillId="0" borderId="0" xfId="0" applyNumberFormat="1" applyFont="1" applyAlignment="1" applyProtection="1">
      <alignment horizontal="center" vertical="center" wrapText="1"/>
      <protection locked="0"/>
    </xf>
    <xf numFmtId="0" fontId="23" fillId="33" borderId="4" xfId="0" applyFont="1" applyFill="1" applyBorder="1" applyAlignment="1" applyProtection="1">
      <alignment vertical="center" wrapText="1"/>
      <protection locked="0"/>
    </xf>
    <xf numFmtId="0" fontId="23" fillId="33" borderId="3" xfId="0" applyFont="1" applyFill="1" applyBorder="1" applyAlignment="1" applyProtection="1">
      <alignment vertical="center" wrapText="1"/>
      <protection locked="0"/>
    </xf>
    <xf numFmtId="0" fontId="23" fillId="0" borderId="2" xfId="0" applyFont="1" applyBorder="1" applyAlignment="1" applyProtection="1">
      <alignment horizontal="center" vertical="center" wrapText="1"/>
      <protection locked="0"/>
    </xf>
    <xf numFmtId="0" fontId="23" fillId="2" borderId="1" xfId="0" applyFont="1" applyFill="1" applyBorder="1" applyAlignment="1">
      <alignment horizontal="center" vertical="center" wrapText="1"/>
    </xf>
    <xf numFmtId="0" fontId="22" fillId="33" borderId="1" xfId="0" applyFont="1" applyFill="1" applyBorder="1" applyAlignment="1" applyProtection="1">
      <alignment horizontal="center" vertical="center" wrapText="1"/>
      <protection locked="0"/>
    </xf>
    <xf numFmtId="176" fontId="22" fillId="33" borderId="1" xfId="0" applyNumberFormat="1" applyFont="1" applyFill="1" applyBorder="1" applyAlignment="1" applyProtection="1">
      <alignment horizontal="center" vertical="center" wrapText="1"/>
      <protection locked="0"/>
    </xf>
    <xf numFmtId="0" fontId="25" fillId="0" borderId="1" xfId="0" applyFont="1" applyBorder="1" applyAlignment="1" applyProtection="1">
      <alignment horizontal="center" vertical="center" wrapText="1"/>
      <protection locked="0"/>
    </xf>
    <xf numFmtId="0" fontId="26" fillId="0" borderId="0" xfId="0" applyFont="1" applyProtection="1">
      <alignment vertical="center"/>
      <protection locked="0"/>
    </xf>
    <xf numFmtId="0" fontId="26" fillId="0" borderId="0" xfId="0" applyFont="1" applyAlignment="1" applyProtection="1">
      <alignment horizontal="center" vertical="center"/>
      <protection locked="0"/>
    </xf>
    <xf numFmtId="176" fontId="22" fillId="0" borderId="0" xfId="0" applyNumberFormat="1" applyFont="1" applyAlignment="1" applyProtection="1">
      <alignment horizontal="center" vertical="center"/>
      <protection locked="0"/>
    </xf>
    <xf numFmtId="0" fontId="23" fillId="35" borderId="24" xfId="0" applyFont="1" applyFill="1" applyBorder="1" applyAlignment="1">
      <alignment horizontal="center" vertical="center" wrapText="1" shrinkToFit="1"/>
    </xf>
    <xf numFmtId="0" fontId="29" fillId="33" borderId="25" xfId="0" applyFont="1" applyFill="1" applyBorder="1" applyAlignment="1">
      <alignment vertical="center" shrinkToFit="1"/>
    </xf>
    <xf numFmtId="0" fontId="22" fillId="33" borderId="25" xfId="0" applyFont="1" applyFill="1" applyBorder="1" applyAlignment="1">
      <alignment horizontal="right" vertical="center" shrinkToFit="1"/>
    </xf>
    <xf numFmtId="0" fontId="30" fillId="33" borderId="28" xfId="0" applyFont="1" applyFill="1" applyBorder="1" applyAlignment="1">
      <alignment vertical="center" shrinkToFit="1"/>
    </xf>
    <xf numFmtId="0" fontId="22" fillId="0" borderId="28" xfId="0" applyFont="1" applyBorder="1" applyAlignment="1">
      <alignment horizontal="center" vertical="center" wrapText="1"/>
    </xf>
    <xf numFmtId="0" fontId="22" fillId="0" borderId="0" xfId="0" applyFont="1" applyAlignment="1">
      <alignment vertical="center" shrinkToFit="1"/>
    </xf>
    <xf numFmtId="0" fontId="30" fillId="34" borderId="30" xfId="0" applyFont="1" applyFill="1" applyBorder="1" applyAlignment="1">
      <alignment horizontal="center" vertical="center" wrapText="1"/>
    </xf>
    <xf numFmtId="0" fontId="30" fillId="34" borderId="33" xfId="0" applyFont="1" applyFill="1" applyBorder="1" applyAlignment="1">
      <alignment horizontal="center" vertical="center" wrapText="1"/>
    </xf>
    <xf numFmtId="0" fontId="30" fillId="34" borderId="22" xfId="0" applyFont="1" applyFill="1" applyBorder="1" applyAlignment="1">
      <alignment horizontal="center" vertical="center" wrapText="1"/>
    </xf>
    <xf numFmtId="0" fontId="30" fillId="0" borderId="0" xfId="0" applyFont="1" applyAlignment="1">
      <alignment vertical="center" shrinkToFit="1"/>
    </xf>
    <xf numFmtId="0" fontId="22" fillId="0" borderId="1" xfId="0" applyFont="1" applyBorder="1" applyAlignment="1">
      <alignment horizontal="center" vertical="center" wrapText="1"/>
    </xf>
    <xf numFmtId="0" fontId="30" fillId="0" borderId="1" xfId="0" applyFont="1" applyBorder="1" applyAlignment="1">
      <alignment horizontal="center" vertical="center" wrapText="1"/>
    </xf>
    <xf numFmtId="177" fontId="30" fillId="0" borderId="34" xfId="0" applyNumberFormat="1" applyFont="1" applyBorder="1" applyAlignment="1">
      <alignment horizontal="center" vertical="center" wrapText="1"/>
    </xf>
    <xf numFmtId="177" fontId="22" fillId="0" borderId="34" xfId="0" applyNumberFormat="1" applyFont="1" applyBorder="1" applyAlignment="1">
      <alignment vertical="center" wrapText="1"/>
    </xf>
    <xf numFmtId="0" fontId="22" fillId="0" borderId="35" xfId="0" applyFont="1" applyBorder="1" applyAlignment="1">
      <alignment horizontal="center" vertical="center" wrapText="1"/>
    </xf>
    <xf numFmtId="177" fontId="22" fillId="0" borderId="36" xfId="0" applyNumberFormat="1" applyFont="1" applyBorder="1" applyAlignment="1">
      <alignment vertical="center" wrapText="1"/>
    </xf>
    <xf numFmtId="0" fontId="22" fillId="0" borderId="6" xfId="0" applyFont="1" applyBorder="1" applyAlignment="1">
      <alignment horizontal="center" vertical="center" wrapText="1"/>
    </xf>
    <xf numFmtId="177" fontId="22" fillId="0" borderId="1" xfId="0" applyNumberFormat="1" applyFont="1" applyBorder="1" applyAlignment="1">
      <alignment vertical="center" wrapText="1"/>
    </xf>
    <xf numFmtId="177" fontId="30" fillId="0" borderId="1" xfId="0" applyNumberFormat="1" applyFont="1" applyBorder="1" applyAlignment="1">
      <alignment horizontal="center" vertical="center" wrapText="1"/>
    </xf>
    <xf numFmtId="0" fontId="22" fillId="0" borderId="34" xfId="0" applyFont="1" applyBorder="1" applyAlignment="1">
      <alignment horizontal="right" vertical="center" wrapText="1"/>
    </xf>
    <xf numFmtId="0" fontId="22" fillId="0" borderId="36" xfId="0" applyFont="1" applyBorder="1" applyAlignment="1">
      <alignment horizontal="right" vertical="center" wrapText="1"/>
    </xf>
    <xf numFmtId="0" fontId="22" fillId="0" borderId="1" xfId="0" applyFont="1" applyBorder="1" applyAlignment="1">
      <alignment horizontal="right" vertical="center" wrapText="1"/>
    </xf>
    <xf numFmtId="0" fontId="22" fillId="0" borderId="1" xfId="0" applyFont="1" applyBorder="1" applyAlignment="1">
      <alignment horizontal="center" vertical="center" shrinkToFit="1"/>
    </xf>
    <xf numFmtId="0" fontId="22" fillId="0" borderId="35" xfId="0" applyFont="1" applyBorder="1" applyAlignment="1">
      <alignment horizontal="center" vertical="center" shrinkToFit="1"/>
    </xf>
    <xf numFmtId="0" fontId="22" fillId="0" borderId="6" xfId="0" applyFont="1" applyBorder="1" applyAlignment="1">
      <alignment horizontal="center" vertical="center" shrinkToFit="1"/>
    </xf>
    <xf numFmtId="178" fontId="30" fillId="0" borderId="1" xfId="0" applyNumberFormat="1" applyFont="1" applyBorder="1" applyAlignment="1">
      <alignment horizontal="center" vertical="center" wrapText="1"/>
    </xf>
    <xf numFmtId="0" fontId="22" fillId="0" borderId="24" xfId="0" applyFont="1" applyBorder="1" applyAlignment="1">
      <alignment horizontal="center" vertical="center" wrapText="1"/>
    </xf>
    <xf numFmtId="0" fontId="22" fillId="0" borderId="25" xfId="0" applyFont="1" applyBorder="1" applyAlignment="1">
      <alignment horizontal="right" vertical="center" wrapText="1"/>
    </xf>
    <xf numFmtId="0" fontId="22" fillId="0" borderId="37" xfId="0" applyFont="1" applyBorder="1" applyAlignment="1">
      <alignment horizontal="center" vertical="center" wrapText="1"/>
    </xf>
    <xf numFmtId="0" fontId="22" fillId="0" borderId="38" xfId="0" applyFont="1" applyBorder="1" applyAlignment="1">
      <alignment horizontal="right" vertical="center" wrapText="1"/>
    </xf>
    <xf numFmtId="0" fontId="22" fillId="0" borderId="24" xfId="0" applyFont="1" applyBorder="1" applyAlignment="1">
      <alignment horizontal="right" vertical="center" wrapText="1"/>
    </xf>
    <xf numFmtId="0" fontId="22" fillId="0" borderId="21" xfId="0" applyFont="1" applyBorder="1" applyAlignment="1">
      <alignment horizontal="center" vertical="center" wrapText="1"/>
    </xf>
    <xf numFmtId="0" fontId="22" fillId="0" borderId="39" xfId="0" applyFont="1" applyBorder="1" applyAlignment="1">
      <alignment horizontal="right" vertical="center" wrapText="1"/>
    </xf>
    <xf numFmtId="0" fontId="22" fillId="0" borderId="40" xfId="0" applyFont="1" applyBorder="1" applyAlignment="1">
      <alignment horizontal="center" vertical="center" wrapText="1"/>
    </xf>
    <xf numFmtId="0" fontId="22" fillId="0" borderId="41" xfId="0" applyFont="1" applyBorder="1" applyAlignment="1">
      <alignment horizontal="right" vertical="center" wrapText="1"/>
    </xf>
    <xf numFmtId="0" fontId="22" fillId="0" borderId="42" xfId="0" applyFont="1" applyBorder="1" applyAlignment="1">
      <alignment horizontal="center" vertical="center" wrapText="1"/>
    </xf>
    <xf numFmtId="0" fontId="22" fillId="0" borderId="21" xfId="0" applyFont="1" applyBorder="1" applyAlignment="1">
      <alignment horizontal="right" vertical="center" wrapText="1"/>
    </xf>
    <xf numFmtId="0" fontId="30" fillId="34" borderId="43" xfId="0" applyFont="1" applyFill="1" applyBorder="1" applyAlignment="1">
      <alignment horizontal="center" vertical="center" wrapText="1"/>
    </xf>
    <xf numFmtId="0" fontId="30" fillId="34" borderId="46" xfId="0" applyFont="1" applyFill="1" applyBorder="1" applyAlignment="1">
      <alignment horizontal="center" vertical="center" wrapText="1"/>
    </xf>
    <xf numFmtId="0" fontId="30" fillId="34" borderId="47" xfId="0" applyFont="1" applyFill="1" applyBorder="1" applyAlignment="1">
      <alignment horizontal="center" vertical="center" wrapText="1"/>
    </xf>
    <xf numFmtId="0" fontId="30" fillId="0" borderId="22" xfId="0" applyFont="1" applyBorder="1" applyAlignment="1">
      <alignment horizontal="center" vertical="center" wrapText="1"/>
    </xf>
    <xf numFmtId="177" fontId="30" fillId="0" borderId="30" xfId="0" applyNumberFormat="1" applyFont="1" applyBorder="1" applyAlignment="1">
      <alignment horizontal="center" vertical="center" wrapText="1"/>
    </xf>
    <xf numFmtId="177" fontId="22" fillId="0" borderId="30" xfId="0" applyNumberFormat="1" applyFont="1" applyBorder="1" applyAlignment="1">
      <alignment vertical="center" wrapText="1"/>
    </xf>
    <xf numFmtId="177" fontId="22" fillId="0" borderId="33" xfId="0" applyNumberFormat="1" applyFont="1" applyBorder="1" applyAlignment="1">
      <alignment vertical="center" wrapText="1"/>
    </xf>
    <xf numFmtId="177" fontId="22" fillId="0" borderId="22" xfId="0" applyNumberFormat="1" applyFont="1" applyBorder="1" applyAlignment="1">
      <alignment vertical="center" wrapText="1"/>
    </xf>
    <xf numFmtId="9" fontId="30" fillId="0" borderId="1" xfId="42" applyFont="1" applyBorder="1" applyAlignment="1">
      <alignment horizontal="center" vertical="center" wrapText="1"/>
    </xf>
    <xf numFmtId="0" fontId="22" fillId="0" borderId="25" xfId="0" applyFont="1" applyBorder="1" applyAlignment="1">
      <alignment vertical="center" wrapText="1"/>
    </xf>
    <xf numFmtId="0" fontId="22" fillId="0" borderId="29" xfId="0" applyFont="1" applyBorder="1" applyAlignment="1">
      <alignment vertical="center" wrapText="1"/>
    </xf>
    <xf numFmtId="0" fontId="22" fillId="0" borderId="28" xfId="0" applyFont="1" applyBorder="1" applyAlignment="1">
      <alignment vertical="center" wrapText="1"/>
    </xf>
    <xf numFmtId="0" fontId="22" fillId="0" borderId="1" xfId="0" applyFont="1" applyBorder="1" applyAlignment="1" applyProtection="1">
      <alignment horizontal="center" vertical="center"/>
      <protection locked="0"/>
    </xf>
    <xf numFmtId="0" fontId="22" fillId="33" borderId="1" xfId="0" applyFont="1" applyFill="1" applyBorder="1" applyAlignment="1">
      <alignment horizontal="center" vertical="center" wrapText="1"/>
    </xf>
    <xf numFmtId="176" fontId="22" fillId="33" borderId="1" xfId="0" applyNumberFormat="1" applyFont="1" applyFill="1" applyBorder="1" applyAlignment="1">
      <alignment horizontal="center" vertical="center" wrapText="1"/>
    </xf>
    <xf numFmtId="176" fontId="22" fillId="0" borderId="1" xfId="0" applyNumberFormat="1" applyFont="1" applyBorder="1" applyAlignment="1">
      <alignment horizontal="center" vertical="center" wrapText="1"/>
    </xf>
    <xf numFmtId="0" fontId="22" fillId="33" borderId="1" xfId="0" applyFont="1" applyFill="1" applyBorder="1" applyAlignment="1">
      <alignment horizontal="left" vertical="center" wrapText="1"/>
    </xf>
    <xf numFmtId="176" fontId="22" fillId="36" borderId="1" xfId="0" applyNumberFormat="1" applyFont="1" applyFill="1" applyBorder="1" applyAlignment="1">
      <alignment horizontal="center" vertical="center" wrapText="1"/>
    </xf>
    <xf numFmtId="0" fontId="26" fillId="0" borderId="0" xfId="0" applyFont="1" applyAlignment="1">
      <alignment horizontal="center" vertical="center"/>
    </xf>
    <xf numFmtId="176" fontId="22" fillId="0" borderId="0" xfId="0" applyNumberFormat="1" applyFont="1" applyAlignment="1">
      <alignment horizontal="center" vertical="center"/>
    </xf>
    <xf numFmtId="179" fontId="22" fillId="33" borderId="1" xfId="0" applyNumberFormat="1" applyFont="1" applyFill="1" applyBorder="1" applyAlignment="1">
      <alignment horizontal="center" vertical="center" wrapText="1"/>
    </xf>
    <xf numFmtId="0" fontId="25" fillId="0" borderId="1" xfId="0" applyFont="1" applyBorder="1" applyAlignment="1">
      <alignment horizontal="center" vertical="center"/>
    </xf>
    <xf numFmtId="0" fontId="22" fillId="33" borderId="1" xfId="0" applyFont="1" applyFill="1" applyBorder="1" applyAlignment="1" applyProtection="1">
      <alignment horizontal="left" vertical="center" wrapText="1"/>
      <protection locked="0"/>
    </xf>
    <xf numFmtId="178" fontId="30" fillId="0" borderId="1" xfId="0" applyNumberFormat="1" applyFont="1" applyBorder="1" applyAlignment="1">
      <alignment horizontal="center" vertical="center" wrapText="1"/>
    </xf>
    <xf numFmtId="0" fontId="22" fillId="0" borderId="35" xfId="0" applyFont="1" applyBorder="1" applyAlignment="1">
      <alignment horizontal="center" vertical="center" wrapText="1"/>
    </xf>
    <xf numFmtId="0" fontId="22" fillId="0" borderId="36" xfId="0" applyFont="1" applyBorder="1" applyAlignment="1">
      <alignment horizontal="right" vertical="center" wrapText="1"/>
    </xf>
    <xf numFmtId="0" fontId="22" fillId="0" borderId="6" xfId="0" applyFont="1" applyBorder="1" applyAlignment="1">
      <alignment horizontal="center" vertical="center" wrapText="1"/>
    </xf>
    <xf numFmtId="0" fontId="22" fillId="0" borderId="34" xfId="0" applyFont="1" applyBorder="1" applyAlignment="1">
      <alignment horizontal="right" vertical="center" wrapText="1"/>
    </xf>
    <xf numFmtId="0" fontId="22" fillId="0" borderId="1" xfId="0" applyFont="1" applyBorder="1" applyAlignment="1">
      <alignment horizontal="right" vertical="center" wrapText="1"/>
    </xf>
    <xf numFmtId="0" fontId="22" fillId="0" borderId="1" xfId="0" applyFont="1" applyBorder="1" applyAlignment="1">
      <alignment horizontal="center" vertical="center" wrapText="1"/>
    </xf>
    <xf numFmtId="178" fontId="30" fillId="0" borderId="34" xfId="0" applyNumberFormat="1" applyFont="1" applyBorder="1" applyAlignment="1">
      <alignment horizontal="center" vertical="center" wrapText="1"/>
    </xf>
    <xf numFmtId="178" fontId="30" fillId="0" borderId="6" xfId="0" applyNumberFormat="1" applyFont="1" applyBorder="1" applyAlignment="1">
      <alignment horizontal="center" vertical="center" wrapText="1"/>
    </xf>
    <xf numFmtId="0" fontId="22" fillId="0" borderId="1" xfId="0" applyFont="1" applyBorder="1" applyAlignment="1">
      <alignment vertical="center" shrinkToFit="1"/>
    </xf>
    <xf numFmtId="0" fontId="22" fillId="0" borderId="35" xfId="0" applyFont="1" applyBorder="1" applyAlignment="1">
      <alignment vertical="center" shrinkToFit="1"/>
    </xf>
    <xf numFmtId="0" fontId="22" fillId="0" borderId="6" xfId="0" applyFont="1" applyBorder="1" applyAlignment="1">
      <alignment vertical="center" shrinkToFit="1"/>
    </xf>
    <xf numFmtId="0" fontId="30" fillId="34" borderId="43" xfId="0" applyFont="1" applyFill="1" applyBorder="1" applyAlignment="1">
      <alignment horizontal="center" vertical="center" wrapText="1"/>
    </xf>
    <xf numFmtId="0" fontId="30" fillId="34" borderId="44" xfId="0" applyFont="1" applyFill="1" applyBorder="1" applyAlignment="1">
      <alignment horizontal="center" vertical="center" wrapText="1"/>
    </xf>
    <xf numFmtId="0" fontId="30" fillId="34" borderId="45" xfId="0" applyFont="1" applyFill="1" applyBorder="1" applyAlignment="1">
      <alignment horizontal="center" vertical="center" wrapText="1"/>
    </xf>
    <xf numFmtId="0" fontId="30" fillId="0" borderId="21" xfId="0" applyFont="1" applyBorder="1" applyAlignment="1">
      <alignment horizontal="center" vertical="center" wrapText="1"/>
    </xf>
    <xf numFmtId="178" fontId="30" fillId="0" borderId="21" xfId="0" applyNumberFormat="1" applyFont="1" applyBorder="1" applyAlignment="1">
      <alignment horizontal="center" vertical="center" wrapText="1"/>
    </xf>
    <xf numFmtId="0" fontId="22" fillId="0" borderId="22" xfId="0" applyFont="1" applyBorder="1" applyAlignment="1">
      <alignment horizontal="center" vertical="center" wrapText="1"/>
    </xf>
    <xf numFmtId="0" fontId="22" fillId="0" borderId="48" xfId="0" applyFont="1" applyBorder="1" applyAlignment="1">
      <alignment horizontal="center" vertical="center" wrapText="1"/>
    </xf>
    <xf numFmtId="0" fontId="22" fillId="0" borderId="49" xfId="0" applyFont="1" applyBorder="1" applyAlignment="1">
      <alignment horizontal="center" vertical="center" wrapText="1"/>
    </xf>
    <xf numFmtId="0" fontId="30" fillId="34" borderId="30" xfId="0" applyFont="1" applyFill="1" applyBorder="1" applyAlignment="1">
      <alignment horizontal="center" vertical="center" wrapText="1"/>
    </xf>
    <xf numFmtId="0" fontId="30" fillId="34" borderId="31" xfId="0" applyFont="1" applyFill="1" applyBorder="1" applyAlignment="1">
      <alignment horizontal="center" vertical="center" wrapText="1"/>
    </xf>
    <xf numFmtId="0" fontId="30" fillId="34" borderId="32" xfId="0" applyFont="1" applyFill="1" applyBorder="1" applyAlignment="1">
      <alignment horizontal="center" vertical="center" wrapText="1"/>
    </xf>
    <xf numFmtId="178" fontId="30" fillId="0" borderId="24" xfId="0" applyNumberFormat="1" applyFont="1" applyBorder="1" applyAlignment="1">
      <alignment horizontal="center" vertical="center" wrapText="1"/>
    </xf>
    <xf numFmtId="0" fontId="22" fillId="33" borderId="26" xfId="0" applyFont="1" applyFill="1" applyBorder="1" applyAlignment="1">
      <alignment vertical="center" shrinkToFit="1"/>
    </xf>
    <xf numFmtId="0" fontId="22" fillId="33" borderId="27" xfId="0" applyFont="1" applyFill="1" applyBorder="1" applyAlignment="1">
      <alignment vertical="center" shrinkToFit="1"/>
    </xf>
    <xf numFmtId="0" fontId="25" fillId="0" borderId="21" xfId="0" applyFont="1" applyBorder="1" applyAlignment="1" applyProtection="1">
      <alignment horizontal="center" vertical="center" wrapText="1"/>
      <protection locked="0"/>
    </xf>
    <xf numFmtId="0" fontId="25" fillId="0" borderId="22" xfId="0" applyFont="1" applyBorder="1" applyAlignment="1" applyProtection="1">
      <alignment horizontal="center" vertical="center" wrapText="1"/>
      <protection locked="0"/>
    </xf>
    <xf numFmtId="0" fontId="25" fillId="0" borderId="50" xfId="0" applyFont="1" applyBorder="1" applyAlignment="1" applyProtection="1">
      <alignment horizontal="center" vertical="center" wrapText="1"/>
      <protection locked="0"/>
    </xf>
    <xf numFmtId="0" fontId="22" fillId="2" borderId="21" xfId="0" applyFont="1" applyFill="1" applyBorder="1" applyAlignment="1" applyProtection="1">
      <alignment horizontal="center" vertical="center" wrapText="1"/>
      <protection locked="0"/>
    </xf>
    <xf numFmtId="0" fontId="22" fillId="2" borderId="50" xfId="0" applyFont="1" applyFill="1" applyBorder="1" applyAlignment="1" applyProtection="1">
      <alignment horizontal="center" vertical="center" wrapText="1"/>
      <protection locked="0"/>
    </xf>
    <xf numFmtId="0" fontId="22" fillId="2" borderId="22" xfId="0" applyFont="1" applyFill="1" applyBorder="1" applyAlignment="1" applyProtection="1">
      <alignment horizontal="center" vertical="center" wrapText="1"/>
      <protection locked="0"/>
    </xf>
    <xf numFmtId="0" fontId="22" fillId="33" borderId="1" xfId="0" applyFont="1" applyFill="1" applyBorder="1" applyAlignment="1">
      <alignment horizontal="left" vertical="center" wrapText="1"/>
    </xf>
    <xf numFmtId="0" fontId="22" fillId="33" borderId="21" xfId="0" applyFont="1" applyFill="1" applyBorder="1" applyAlignment="1" applyProtection="1">
      <alignment horizontal="left" vertical="center" wrapText="1"/>
      <protection locked="0"/>
    </xf>
    <xf numFmtId="0" fontId="22" fillId="33" borderId="22" xfId="0" applyFont="1" applyFill="1" applyBorder="1" applyAlignment="1" applyProtection="1">
      <alignment horizontal="left" vertical="center" wrapText="1"/>
      <protection locked="0"/>
    </xf>
    <xf numFmtId="0" fontId="31" fillId="0" borderId="21" xfId="0" applyFont="1" applyBorder="1" applyAlignment="1" applyProtection="1">
      <alignment horizontal="center" vertical="center" wrapText="1"/>
      <protection locked="0"/>
    </xf>
    <xf numFmtId="0" fontId="31" fillId="0" borderId="50" xfId="0" applyFont="1" applyBorder="1" applyAlignment="1" applyProtection="1">
      <alignment horizontal="center" vertical="center" wrapText="1"/>
      <protection locked="0"/>
    </xf>
    <xf numFmtId="0" fontId="31" fillId="0" borderId="22" xfId="0" applyFont="1" applyBorder="1" applyAlignment="1" applyProtection="1">
      <alignment horizontal="center" vertical="center" wrapText="1"/>
      <protection locked="0"/>
    </xf>
    <xf numFmtId="0" fontId="23" fillId="2" borderId="1" xfId="0" applyFont="1" applyFill="1" applyBorder="1" applyAlignment="1">
      <alignment horizontal="center" vertical="center" wrapText="1"/>
    </xf>
    <xf numFmtId="176" fontId="23" fillId="2" borderId="21" xfId="0" applyNumberFormat="1" applyFont="1" applyFill="1" applyBorder="1" applyAlignment="1">
      <alignment horizontal="center" vertical="center" wrapText="1"/>
    </xf>
    <xf numFmtId="176" fontId="23" fillId="2" borderId="22" xfId="0" applyNumberFormat="1" applyFont="1" applyFill="1" applyBorder="1" applyAlignment="1">
      <alignment horizontal="center" vertical="center" wrapText="1"/>
    </xf>
    <xf numFmtId="0" fontId="27" fillId="0" borderId="0" xfId="0" applyFont="1" applyAlignment="1" applyProtection="1">
      <alignment horizontal="center" vertical="center" wrapText="1"/>
      <protection locked="0"/>
    </xf>
    <xf numFmtId="0" fontId="23" fillId="2" borderId="7" xfId="0" applyFont="1" applyFill="1" applyBorder="1" applyAlignment="1">
      <alignment horizontal="center" vertical="center" wrapText="1"/>
    </xf>
    <xf numFmtId="0" fontId="23" fillId="2" borderId="8" xfId="0" applyFont="1" applyFill="1" applyBorder="1" applyAlignment="1">
      <alignment horizontal="center" vertical="center" wrapText="1"/>
    </xf>
    <xf numFmtId="0" fontId="23" fillId="2" borderId="9" xfId="0" applyFont="1" applyFill="1" applyBorder="1" applyAlignment="1">
      <alignment horizontal="center" vertical="center" wrapText="1"/>
    </xf>
    <xf numFmtId="0" fontId="23" fillId="34" borderId="0" xfId="0" applyFont="1" applyFill="1" applyAlignment="1">
      <alignment horizontal="left" vertical="center" wrapText="1"/>
    </xf>
    <xf numFmtId="0" fontId="23" fillId="0" borderId="0" xfId="0" applyFont="1" applyAlignment="1">
      <alignment horizontal="center" vertical="center" wrapText="1"/>
    </xf>
    <xf numFmtId="0" fontId="23" fillId="0" borderId="5" xfId="0" applyFont="1" applyBorder="1" applyAlignment="1" applyProtection="1">
      <alignment horizontal="center" vertical="center" wrapText="1"/>
      <protection locked="0"/>
    </xf>
    <xf numFmtId="0" fontId="23" fillId="0" borderId="6" xfId="0" applyFont="1" applyBorder="1" applyAlignment="1" applyProtection="1">
      <alignment horizontal="center" vertical="center" wrapText="1"/>
      <protection locked="0"/>
    </xf>
    <xf numFmtId="0" fontId="24" fillId="34" borderId="23" xfId="0" applyFont="1" applyFill="1" applyBorder="1" applyAlignment="1">
      <alignment horizontal="left" vertical="center" wrapText="1"/>
    </xf>
    <xf numFmtId="0" fontId="24" fillId="34" borderId="0" xfId="0" applyFont="1" applyFill="1" applyAlignment="1">
      <alignment horizontal="left" vertical="center" wrapText="1"/>
    </xf>
    <xf numFmtId="0" fontId="23" fillId="0" borderId="10" xfId="0" applyFont="1" applyBorder="1" applyAlignment="1" applyProtection="1">
      <alignment horizontal="center" vertical="center" wrapText="1"/>
      <protection locked="0"/>
    </xf>
    <xf numFmtId="0" fontId="23" fillId="0" borderId="11" xfId="0" applyFont="1" applyBorder="1" applyAlignment="1" applyProtection="1">
      <alignment horizontal="center" vertical="center" wrapText="1"/>
      <protection locked="0"/>
    </xf>
    <xf numFmtId="0" fontId="22" fillId="33" borderId="21" xfId="0" applyFont="1" applyFill="1" applyBorder="1" applyAlignment="1">
      <alignment horizontal="left" vertical="center" wrapText="1"/>
    </xf>
    <xf numFmtId="0" fontId="22" fillId="33" borderId="50" xfId="0" applyFont="1" applyFill="1" applyBorder="1" applyAlignment="1">
      <alignment horizontal="left" vertical="center" wrapText="1"/>
    </xf>
    <xf numFmtId="0" fontId="22" fillId="33" borderId="22" xfId="0" applyFont="1" applyFill="1" applyBorder="1" applyAlignment="1">
      <alignment horizontal="left" vertical="center" wrapText="1"/>
    </xf>
    <xf numFmtId="0" fontId="22" fillId="33" borderId="50" xfId="0" applyFont="1" applyFill="1" applyBorder="1" applyAlignment="1" applyProtection="1">
      <alignment horizontal="left" vertical="center" wrapText="1"/>
      <protection locked="0"/>
    </xf>
  </cellXfs>
  <cellStyles count="43">
    <cellStyle name="20% - 강조색1" xfId="18" builtinId="30" customBuiltin="1"/>
    <cellStyle name="20% - 강조색2" xfId="21" builtinId="34" customBuiltin="1"/>
    <cellStyle name="20% - 강조색3" xfId="24" builtinId="38" customBuiltin="1"/>
    <cellStyle name="20% - 강조색4" xfId="27" builtinId="42" customBuiltin="1"/>
    <cellStyle name="20% - 강조색5" xfId="30" builtinId="46" customBuiltin="1"/>
    <cellStyle name="20% - 강조색6" xfId="33" builtinId="50" customBuiltin="1"/>
    <cellStyle name="40% - 강조색1" xfId="19" builtinId="31" customBuiltin="1"/>
    <cellStyle name="40% - 강조색2" xfId="22" builtinId="35" customBuiltin="1"/>
    <cellStyle name="40% - 강조색3" xfId="25" builtinId="39" customBuiltin="1"/>
    <cellStyle name="40% - 강조색4" xfId="28" builtinId="43" customBuiltin="1"/>
    <cellStyle name="40% - 강조색5" xfId="31" builtinId="47" customBuiltin="1"/>
    <cellStyle name="40% - 강조색6" xfId="34" builtinId="51" customBuiltin="1"/>
    <cellStyle name="60% - 강조색1 2" xfId="36" xr:uid="{00000000-0005-0000-0000-00000C000000}"/>
    <cellStyle name="60% - 강조색2 2" xfId="37" xr:uid="{00000000-0005-0000-0000-00000D000000}"/>
    <cellStyle name="60% - 강조색3 2" xfId="38" xr:uid="{00000000-0005-0000-0000-00000E000000}"/>
    <cellStyle name="60% - 강조색4 2" xfId="39" xr:uid="{00000000-0005-0000-0000-00000F000000}"/>
    <cellStyle name="60% - 강조색5 2" xfId="40" xr:uid="{00000000-0005-0000-0000-000010000000}"/>
    <cellStyle name="60% - 강조색6 2" xfId="41" xr:uid="{00000000-0005-0000-0000-000011000000}"/>
    <cellStyle name="강조색1" xfId="17" builtinId="29" customBuiltin="1"/>
    <cellStyle name="강조색2" xfId="20" builtinId="33" customBuiltin="1"/>
    <cellStyle name="강조색3" xfId="23" builtinId="37" customBuiltin="1"/>
    <cellStyle name="강조색4" xfId="26" builtinId="41" customBuiltin="1"/>
    <cellStyle name="강조색5" xfId="29" builtinId="45" customBuiltin="1"/>
    <cellStyle name="강조색6" xfId="32" builtinId="49" customBuiltin="1"/>
    <cellStyle name="경고문" xfId="13" builtinId="11" customBuiltin="1"/>
    <cellStyle name="계산" xfId="10" builtinId="22" customBuiltin="1"/>
    <cellStyle name="나쁨" xfId="7" builtinId="27" customBuiltin="1"/>
    <cellStyle name="메모" xfId="14" builtinId="10" customBuiltin="1"/>
    <cellStyle name="백분율" xfId="42" builtinId="5"/>
    <cellStyle name="보통 2" xfId="35" xr:uid="{00000000-0005-0000-0000-00001C000000}"/>
    <cellStyle name="설명 텍스트" xfId="15" builtinId="53" customBuiltin="1"/>
    <cellStyle name="셀 확인" xfId="12" builtinId="23" customBuiltin="1"/>
    <cellStyle name="연결된 셀" xfId="11" builtinId="24" customBuiltin="1"/>
    <cellStyle name="요약" xfId="16" builtinId="25" customBuiltin="1"/>
    <cellStyle name="입력" xfId="8"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9" builtinId="21" customBuiltin="1"/>
    <cellStyle name="표준"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2272393</xdr:colOff>
      <xdr:row>2</xdr:row>
      <xdr:rowOff>272142</xdr:rowOff>
    </xdr:from>
    <xdr:to>
      <xdr:col>7</xdr:col>
      <xdr:colOff>6780394</xdr:colOff>
      <xdr:row>3</xdr:row>
      <xdr:rowOff>433143</xdr:rowOff>
    </xdr:to>
    <xdr:pic>
      <xdr:nvPicPr>
        <xdr:cNvPr id="3" name="그림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4964" y="2925535"/>
          <a:ext cx="4508001" cy="6644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2272393</xdr:colOff>
      <xdr:row>2</xdr:row>
      <xdr:rowOff>272142</xdr:rowOff>
    </xdr:from>
    <xdr:to>
      <xdr:col>7</xdr:col>
      <xdr:colOff>6780394</xdr:colOff>
      <xdr:row>3</xdr:row>
      <xdr:rowOff>433143</xdr:rowOff>
    </xdr:to>
    <xdr:pic>
      <xdr:nvPicPr>
        <xdr:cNvPr id="2" name="그림 1">
          <a:extLst>
            <a:ext uri="{FF2B5EF4-FFF2-40B4-BE49-F238E27FC236}">
              <a16:creationId xmlns:a16="http://schemas.microsoft.com/office/drawing/2014/main" id="{6DC45AAC-5C68-488A-9FBD-74A051A47A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29617"/>
          <a:ext cx="4508001" cy="665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2272393</xdr:colOff>
      <xdr:row>2</xdr:row>
      <xdr:rowOff>272142</xdr:rowOff>
    </xdr:from>
    <xdr:to>
      <xdr:col>7</xdr:col>
      <xdr:colOff>6780394</xdr:colOff>
      <xdr:row>3</xdr:row>
      <xdr:rowOff>433143</xdr:rowOff>
    </xdr:to>
    <xdr:pic>
      <xdr:nvPicPr>
        <xdr:cNvPr id="2" name="그림 1">
          <a:extLst>
            <a:ext uri="{FF2B5EF4-FFF2-40B4-BE49-F238E27FC236}">
              <a16:creationId xmlns:a16="http://schemas.microsoft.com/office/drawing/2014/main" id="{A48EFDE8-87C8-44B8-BB40-860CAB7F432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29617"/>
          <a:ext cx="4508001" cy="6658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2272393</xdr:colOff>
      <xdr:row>2</xdr:row>
      <xdr:rowOff>272142</xdr:rowOff>
    </xdr:from>
    <xdr:to>
      <xdr:col>7</xdr:col>
      <xdr:colOff>6780394</xdr:colOff>
      <xdr:row>3</xdr:row>
      <xdr:rowOff>433143</xdr:rowOff>
    </xdr:to>
    <xdr:pic>
      <xdr:nvPicPr>
        <xdr:cNvPr id="2" name="그림 1">
          <a:extLst>
            <a:ext uri="{FF2B5EF4-FFF2-40B4-BE49-F238E27FC236}">
              <a16:creationId xmlns:a16="http://schemas.microsoft.com/office/drawing/2014/main" id="{9090A138-F7F7-4E21-AF8A-2DAB59EE9F7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29617"/>
          <a:ext cx="4508001" cy="6658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2272393</xdr:colOff>
      <xdr:row>2</xdr:row>
      <xdr:rowOff>272142</xdr:rowOff>
    </xdr:from>
    <xdr:to>
      <xdr:col>7</xdr:col>
      <xdr:colOff>6780394</xdr:colOff>
      <xdr:row>3</xdr:row>
      <xdr:rowOff>433143</xdr:rowOff>
    </xdr:to>
    <xdr:pic>
      <xdr:nvPicPr>
        <xdr:cNvPr id="2" name="그림 1">
          <a:extLst>
            <a:ext uri="{FF2B5EF4-FFF2-40B4-BE49-F238E27FC236}">
              <a16:creationId xmlns:a16="http://schemas.microsoft.com/office/drawing/2014/main" id="{BE738AC3-3D7F-4187-A35C-2469D0DE95E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29617"/>
          <a:ext cx="4508001" cy="6658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2272393</xdr:colOff>
      <xdr:row>2</xdr:row>
      <xdr:rowOff>272142</xdr:rowOff>
    </xdr:from>
    <xdr:to>
      <xdr:col>7</xdr:col>
      <xdr:colOff>6780394</xdr:colOff>
      <xdr:row>3</xdr:row>
      <xdr:rowOff>433143</xdr:rowOff>
    </xdr:to>
    <xdr:pic>
      <xdr:nvPicPr>
        <xdr:cNvPr id="2" name="그림 1">
          <a:extLst>
            <a:ext uri="{FF2B5EF4-FFF2-40B4-BE49-F238E27FC236}">
              <a16:creationId xmlns:a16="http://schemas.microsoft.com/office/drawing/2014/main" id="{6CA93294-A325-4261-8999-4F472BE127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29617"/>
          <a:ext cx="4508001" cy="6658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2272393</xdr:colOff>
      <xdr:row>2</xdr:row>
      <xdr:rowOff>272142</xdr:rowOff>
    </xdr:from>
    <xdr:to>
      <xdr:col>7</xdr:col>
      <xdr:colOff>6780394</xdr:colOff>
      <xdr:row>3</xdr:row>
      <xdr:rowOff>433143</xdr:rowOff>
    </xdr:to>
    <xdr:pic>
      <xdr:nvPicPr>
        <xdr:cNvPr id="2" name="그림 1">
          <a:extLst>
            <a:ext uri="{FF2B5EF4-FFF2-40B4-BE49-F238E27FC236}">
              <a16:creationId xmlns:a16="http://schemas.microsoft.com/office/drawing/2014/main" id="{B8528EDD-50A5-47A1-8AB2-127166865AD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29617"/>
          <a:ext cx="4508001" cy="66582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2272393</xdr:colOff>
      <xdr:row>2</xdr:row>
      <xdr:rowOff>272142</xdr:rowOff>
    </xdr:from>
    <xdr:to>
      <xdr:col>7</xdr:col>
      <xdr:colOff>6780394</xdr:colOff>
      <xdr:row>3</xdr:row>
      <xdr:rowOff>433143</xdr:rowOff>
    </xdr:to>
    <xdr:pic>
      <xdr:nvPicPr>
        <xdr:cNvPr id="2" name="그림 1">
          <a:extLst>
            <a:ext uri="{FF2B5EF4-FFF2-40B4-BE49-F238E27FC236}">
              <a16:creationId xmlns:a16="http://schemas.microsoft.com/office/drawing/2014/main" id="{5C11DFF2-343C-45D6-B8A1-28911E09CF4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29617"/>
          <a:ext cx="4508001" cy="6658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7</xdr:col>
      <xdr:colOff>2272393</xdr:colOff>
      <xdr:row>2</xdr:row>
      <xdr:rowOff>272142</xdr:rowOff>
    </xdr:from>
    <xdr:to>
      <xdr:col>7</xdr:col>
      <xdr:colOff>6780394</xdr:colOff>
      <xdr:row>3</xdr:row>
      <xdr:rowOff>433143</xdr:rowOff>
    </xdr:to>
    <xdr:pic>
      <xdr:nvPicPr>
        <xdr:cNvPr id="2" name="그림 1">
          <a:extLst>
            <a:ext uri="{FF2B5EF4-FFF2-40B4-BE49-F238E27FC236}">
              <a16:creationId xmlns:a16="http://schemas.microsoft.com/office/drawing/2014/main" id="{B0E3A65F-0AE3-454D-B925-6108DE95105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29617"/>
          <a:ext cx="4508001" cy="6658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2272393</xdr:colOff>
      <xdr:row>2</xdr:row>
      <xdr:rowOff>272142</xdr:rowOff>
    </xdr:from>
    <xdr:to>
      <xdr:col>7</xdr:col>
      <xdr:colOff>6780394</xdr:colOff>
      <xdr:row>3</xdr:row>
      <xdr:rowOff>433143</xdr:rowOff>
    </xdr:to>
    <xdr:pic>
      <xdr:nvPicPr>
        <xdr:cNvPr id="2" name="그림 1">
          <a:extLst>
            <a:ext uri="{FF2B5EF4-FFF2-40B4-BE49-F238E27FC236}">
              <a16:creationId xmlns:a16="http://schemas.microsoft.com/office/drawing/2014/main" id="{12E86DEC-87B9-4E28-B170-5ADA1EFD85D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29617"/>
          <a:ext cx="4508001" cy="66582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7</xdr:col>
      <xdr:colOff>2272393</xdr:colOff>
      <xdr:row>2</xdr:row>
      <xdr:rowOff>272142</xdr:rowOff>
    </xdr:from>
    <xdr:to>
      <xdr:col>7</xdr:col>
      <xdr:colOff>6780394</xdr:colOff>
      <xdr:row>3</xdr:row>
      <xdr:rowOff>433143</xdr:rowOff>
    </xdr:to>
    <xdr:pic>
      <xdr:nvPicPr>
        <xdr:cNvPr id="2" name="그림 1">
          <a:extLst>
            <a:ext uri="{FF2B5EF4-FFF2-40B4-BE49-F238E27FC236}">
              <a16:creationId xmlns:a16="http://schemas.microsoft.com/office/drawing/2014/main" id="{19E0D5DB-4769-4F50-AD65-BD75E4F42FB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29617"/>
          <a:ext cx="4508001" cy="66582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7</xdr:col>
      <xdr:colOff>2272393</xdr:colOff>
      <xdr:row>2</xdr:row>
      <xdr:rowOff>272142</xdr:rowOff>
    </xdr:from>
    <xdr:to>
      <xdr:col>7</xdr:col>
      <xdr:colOff>6780394</xdr:colOff>
      <xdr:row>3</xdr:row>
      <xdr:rowOff>433143</xdr:rowOff>
    </xdr:to>
    <xdr:pic>
      <xdr:nvPicPr>
        <xdr:cNvPr id="2" name="그림 1">
          <a:extLst>
            <a:ext uri="{FF2B5EF4-FFF2-40B4-BE49-F238E27FC236}">
              <a16:creationId xmlns:a16="http://schemas.microsoft.com/office/drawing/2014/main" id="{11B96C9C-21D5-4591-ABD0-6D3B86B1D76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29617"/>
          <a:ext cx="4508001" cy="66582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7</xdr:col>
      <xdr:colOff>2272393</xdr:colOff>
      <xdr:row>2</xdr:row>
      <xdr:rowOff>272142</xdr:rowOff>
    </xdr:from>
    <xdr:to>
      <xdr:col>7</xdr:col>
      <xdr:colOff>6780394</xdr:colOff>
      <xdr:row>3</xdr:row>
      <xdr:rowOff>433143</xdr:rowOff>
    </xdr:to>
    <xdr:pic>
      <xdr:nvPicPr>
        <xdr:cNvPr id="2" name="그림 1">
          <a:extLst>
            <a:ext uri="{FF2B5EF4-FFF2-40B4-BE49-F238E27FC236}">
              <a16:creationId xmlns:a16="http://schemas.microsoft.com/office/drawing/2014/main" id="{854D1C1F-56D8-49D0-AB87-B66A71686C1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29617"/>
          <a:ext cx="4508001" cy="66582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7</xdr:col>
      <xdr:colOff>2272393</xdr:colOff>
      <xdr:row>2</xdr:row>
      <xdr:rowOff>272142</xdr:rowOff>
    </xdr:from>
    <xdr:to>
      <xdr:col>7</xdr:col>
      <xdr:colOff>6780394</xdr:colOff>
      <xdr:row>3</xdr:row>
      <xdr:rowOff>433143</xdr:rowOff>
    </xdr:to>
    <xdr:pic>
      <xdr:nvPicPr>
        <xdr:cNvPr id="2" name="그림 1">
          <a:extLst>
            <a:ext uri="{FF2B5EF4-FFF2-40B4-BE49-F238E27FC236}">
              <a16:creationId xmlns:a16="http://schemas.microsoft.com/office/drawing/2014/main" id="{FC50F942-04BC-4782-9315-CD804416452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29617"/>
          <a:ext cx="4508001" cy="66582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7</xdr:col>
      <xdr:colOff>2272393</xdr:colOff>
      <xdr:row>2</xdr:row>
      <xdr:rowOff>272142</xdr:rowOff>
    </xdr:from>
    <xdr:to>
      <xdr:col>7</xdr:col>
      <xdr:colOff>6780394</xdr:colOff>
      <xdr:row>3</xdr:row>
      <xdr:rowOff>433143</xdr:rowOff>
    </xdr:to>
    <xdr:pic>
      <xdr:nvPicPr>
        <xdr:cNvPr id="2" name="그림 1">
          <a:extLst>
            <a:ext uri="{FF2B5EF4-FFF2-40B4-BE49-F238E27FC236}">
              <a16:creationId xmlns:a16="http://schemas.microsoft.com/office/drawing/2014/main" id="{A60228C6-20D5-4A30-8B29-A09F9A48218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29617"/>
          <a:ext cx="4508001" cy="66582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7</xdr:col>
      <xdr:colOff>2272393</xdr:colOff>
      <xdr:row>2</xdr:row>
      <xdr:rowOff>272142</xdr:rowOff>
    </xdr:from>
    <xdr:to>
      <xdr:col>7</xdr:col>
      <xdr:colOff>6780394</xdr:colOff>
      <xdr:row>3</xdr:row>
      <xdr:rowOff>433143</xdr:rowOff>
    </xdr:to>
    <xdr:pic>
      <xdr:nvPicPr>
        <xdr:cNvPr id="2" name="그림 1">
          <a:extLst>
            <a:ext uri="{FF2B5EF4-FFF2-40B4-BE49-F238E27FC236}">
              <a16:creationId xmlns:a16="http://schemas.microsoft.com/office/drawing/2014/main" id="{450E82AF-115F-4815-B005-7834877A314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29617"/>
          <a:ext cx="4508001" cy="66582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7</xdr:col>
      <xdr:colOff>2272393</xdr:colOff>
      <xdr:row>2</xdr:row>
      <xdr:rowOff>272142</xdr:rowOff>
    </xdr:from>
    <xdr:to>
      <xdr:col>7</xdr:col>
      <xdr:colOff>6780394</xdr:colOff>
      <xdr:row>3</xdr:row>
      <xdr:rowOff>433143</xdr:rowOff>
    </xdr:to>
    <xdr:pic>
      <xdr:nvPicPr>
        <xdr:cNvPr id="2" name="그림 1">
          <a:extLst>
            <a:ext uri="{FF2B5EF4-FFF2-40B4-BE49-F238E27FC236}">
              <a16:creationId xmlns:a16="http://schemas.microsoft.com/office/drawing/2014/main" id="{8F58B385-8A98-46A2-97FB-E01190B3617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29617"/>
          <a:ext cx="4508001" cy="66582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7</xdr:col>
      <xdr:colOff>2272393</xdr:colOff>
      <xdr:row>2</xdr:row>
      <xdr:rowOff>272142</xdr:rowOff>
    </xdr:from>
    <xdr:to>
      <xdr:col>7</xdr:col>
      <xdr:colOff>6780394</xdr:colOff>
      <xdr:row>3</xdr:row>
      <xdr:rowOff>433143</xdr:rowOff>
    </xdr:to>
    <xdr:pic>
      <xdr:nvPicPr>
        <xdr:cNvPr id="2" name="그림 1">
          <a:extLst>
            <a:ext uri="{FF2B5EF4-FFF2-40B4-BE49-F238E27FC236}">
              <a16:creationId xmlns:a16="http://schemas.microsoft.com/office/drawing/2014/main" id="{0A9D8BFC-354E-4231-BE16-9FF3F92CBF6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29617"/>
          <a:ext cx="4508001" cy="66582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7</xdr:col>
      <xdr:colOff>2272393</xdr:colOff>
      <xdr:row>2</xdr:row>
      <xdr:rowOff>272142</xdr:rowOff>
    </xdr:from>
    <xdr:to>
      <xdr:col>7</xdr:col>
      <xdr:colOff>6780394</xdr:colOff>
      <xdr:row>3</xdr:row>
      <xdr:rowOff>433143</xdr:rowOff>
    </xdr:to>
    <xdr:pic>
      <xdr:nvPicPr>
        <xdr:cNvPr id="2" name="그림 1">
          <a:extLst>
            <a:ext uri="{FF2B5EF4-FFF2-40B4-BE49-F238E27FC236}">
              <a16:creationId xmlns:a16="http://schemas.microsoft.com/office/drawing/2014/main" id="{6FF4068C-9071-4883-864A-2B174C1EF80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29617"/>
          <a:ext cx="4508001" cy="66582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7</xdr:col>
      <xdr:colOff>2272393</xdr:colOff>
      <xdr:row>2</xdr:row>
      <xdr:rowOff>272142</xdr:rowOff>
    </xdr:from>
    <xdr:to>
      <xdr:col>7</xdr:col>
      <xdr:colOff>6780394</xdr:colOff>
      <xdr:row>3</xdr:row>
      <xdr:rowOff>433143</xdr:rowOff>
    </xdr:to>
    <xdr:pic>
      <xdr:nvPicPr>
        <xdr:cNvPr id="2" name="그림 1">
          <a:extLst>
            <a:ext uri="{FF2B5EF4-FFF2-40B4-BE49-F238E27FC236}">
              <a16:creationId xmlns:a16="http://schemas.microsoft.com/office/drawing/2014/main" id="{F79B06E2-2BD6-42C9-AC11-040996ECF21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29617"/>
          <a:ext cx="4508001" cy="66582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7</xdr:col>
      <xdr:colOff>2272393</xdr:colOff>
      <xdr:row>2</xdr:row>
      <xdr:rowOff>272142</xdr:rowOff>
    </xdr:from>
    <xdr:to>
      <xdr:col>7</xdr:col>
      <xdr:colOff>6780394</xdr:colOff>
      <xdr:row>3</xdr:row>
      <xdr:rowOff>433143</xdr:rowOff>
    </xdr:to>
    <xdr:pic>
      <xdr:nvPicPr>
        <xdr:cNvPr id="2" name="그림 1">
          <a:extLst>
            <a:ext uri="{FF2B5EF4-FFF2-40B4-BE49-F238E27FC236}">
              <a16:creationId xmlns:a16="http://schemas.microsoft.com/office/drawing/2014/main" id="{F1B76E0E-C6DB-4F3B-84C4-18938D4AF9C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29617"/>
          <a:ext cx="4508001" cy="665826"/>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7</xdr:col>
      <xdr:colOff>2272393</xdr:colOff>
      <xdr:row>2</xdr:row>
      <xdr:rowOff>272142</xdr:rowOff>
    </xdr:from>
    <xdr:to>
      <xdr:col>7</xdr:col>
      <xdr:colOff>6780394</xdr:colOff>
      <xdr:row>3</xdr:row>
      <xdr:rowOff>433143</xdr:rowOff>
    </xdr:to>
    <xdr:pic>
      <xdr:nvPicPr>
        <xdr:cNvPr id="2" name="그림 1">
          <a:extLst>
            <a:ext uri="{FF2B5EF4-FFF2-40B4-BE49-F238E27FC236}">
              <a16:creationId xmlns:a16="http://schemas.microsoft.com/office/drawing/2014/main" id="{8849EB37-5A09-4D38-8A33-06BBFDE64FA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29617"/>
          <a:ext cx="4508001" cy="665826"/>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7</xdr:col>
      <xdr:colOff>2272393</xdr:colOff>
      <xdr:row>2</xdr:row>
      <xdr:rowOff>272142</xdr:rowOff>
    </xdr:from>
    <xdr:to>
      <xdr:col>7</xdr:col>
      <xdr:colOff>6780394</xdr:colOff>
      <xdr:row>3</xdr:row>
      <xdr:rowOff>433143</xdr:rowOff>
    </xdr:to>
    <xdr:pic>
      <xdr:nvPicPr>
        <xdr:cNvPr id="2" name="그림 1">
          <a:extLst>
            <a:ext uri="{FF2B5EF4-FFF2-40B4-BE49-F238E27FC236}">
              <a16:creationId xmlns:a16="http://schemas.microsoft.com/office/drawing/2014/main" id="{E5FF3AEA-AD42-4D71-9BC9-4485E6EEFCB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29617"/>
          <a:ext cx="4508001" cy="665826"/>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7</xdr:col>
      <xdr:colOff>2272393</xdr:colOff>
      <xdr:row>2</xdr:row>
      <xdr:rowOff>272142</xdr:rowOff>
    </xdr:from>
    <xdr:to>
      <xdr:col>7</xdr:col>
      <xdr:colOff>6780394</xdr:colOff>
      <xdr:row>3</xdr:row>
      <xdr:rowOff>433143</xdr:rowOff>
    </xdr:to>
    <xdr:pic>
      <xdr:nvPicPr>
        <xdr:cNvPr id="2" name="그림 1">
          <a:extLst>
            <a:ext uri="{FF2B5EF4-FFF2-40B4-BE49-F238E27FC236}">
              <a16:creationId xmlns:a16="http://schemas.microsoft.com/office/drawing/2014/main" id="{64358FB4-4EE5-4E39-90AA-E05FEE76E23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29617"/>
          <a:ext cx="4508001" cy="665826"/>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A23B3F-EC31-438D-AD4D-0685C537F0AA}">
  <sheetPr>
    <pageSetUpPr fitToPage="1"/>
  </sheetPr>
  <dimension ref="A1:X42"/>
  <sheetViews>
    <sheetView tabSelected="1" view="pageBreakPreview" zoomScale="40" zoomScaleNormal="70" zoomScaleSheetLayoutView="40" workbookViewId="0"/>
  </sheetViews>
  <sheetFormatPr defaultColWidth="17.125" defaultRowHeight="20.25"/>
  <cols>
    <col min="1" max="1" width="9.875" style="23" customWidth="1"/>
    <col min="2" max="3" width="25.625" style="27" customWidth="1"/>
    <col min="4" max="4" width="13.625" style="23" customWidth="1"/>
    <col min="5" max="5" width="9.875" style="23" customWidth="1"/>
    <col min="6" max="7" width="25.625" style="27" customWidth="1"/>
    <col min="8" max="8" width="13.625" style="23" customWidth="1"/>
    <col min="9" max="9" width="9.875" style="23" customWidth="1"/>
    <col min="10" max="11" width="25.625" style="27" customWidth="1"/>
    <col min="12" max="12" width="13.625" style="23" customWidth="1"/>
    <col min="13" max="13" width="9.875" style="23" customWidth="1"/>
    <col min="14" max="15" width="25.625" style="27" customWidth="1"/>
    <col min="16" max="16" width="13.625" style="23" customWidth="1"/>
    <col min="17" max="17" width="9.875" style="23" customWidth="1"/>
    <col min="18" max="19" width="25.625" style="27" customWidth="1"/>
    <col min="20" max="20" width="13.625" style="23" customWidth="1"/>
    <col min="21" max="21" width="9.875" style="23" customWidth="1"/>
    <col min="22" max="23" width="25.625" style="27" customWidth="1"/>
    <col min="24" max="24" width="13.625" style="23" customWidth="1"/>
    <col min="25" max="16384" width="17.125" style="23"/>
  </cols>
  <sheetData>
    <row r="1" spans="1:24" ht="33" customHeight="1" thickBot="1">
      <c r="A1" s="18" t="s">
        <v>25</v>
      </c>
      <c r="B1" s="19">
        <v>6</v>
      </c>
      <c r="C1" s="102" t="s">
        <v>26</v>
      </c>
      <c r="D1" s="103"/>
      <c r="E1" s="20">
        <v>144</v>
      </c>
      <c r="F1" s="21" t="s">
        <v>27</v>
      </c>
      <c r="G1" s="64" t="s">
        <v>28</v>
      </c>
      <c r="H1" s="65"/>
      <c r="I1" s="65"/>
      <c r="J1" s="65"/>
      <c r="K1" s="65"/>
      <c r="L1" s="65"/>
      <c r="M1" s="65"/>
      <c r="N1" s="65"/>
      <c r="O1" s="65"/>
      <c r="P1" s="65"/>
      <c r="Q1" s="65"/>
      <c r="R1" s="65"/>
      <c r="S1" s="65"/>
      <c r="T1" s="65"/>
      <c r="U1" s="65"/>
      <c r="V1" s="65"/>
      <c r="W1" s="65"/>
      <c r="X1" s="66"/>
    </row>
    <row r="2" spans="1:24" s="27" customFormat="1" ht="45" customHeight="1" thickTop="1">
      <c r="A2" s="98" t="s">
        <v>29</v>
      </c>
      <c r="B2" s="99"/>
      <c r="C2" s="99"/>
      <c r="D2" s="24" t="s">
        <v>30</v>
      </c>
      <c r="E2" s="100" t="s">
        <v>29</v>
      </c>
      <c r="F2" s="99"/>
      <c r="G2" s="99"/>
      <c r="H2" s="25" t="s">
        <v>30</v>
      </c>
      <c r="I2" s="99" t="s">
        <v>29</v>
      </c>
      <c r="J2" s="99"/>
      <c r="K2" s="99"/>
      <c r="L2" s="24" t="s">
        <v>30</v>
      </c>
      <c r="M2" s="100" t="s">
        <v>29</v>
      </c>
      <c r="N2" s="99"/>
      <c r="O2" s="99"/>
      <c r="P2" s="25" t="s">
        <v>30</v>
      </c>
      <c r="Q2" s="99" t="s">
        <v>29</v>
      </c>
      <c r="R2" s="99"/>
      <c r="S2" s="99"/>
      <c r="T2" s="24" t="s">
        <v>30</v>
      </c>
      <c r="U2" s="100" t="s">
        <v>29</v>
      </c>
      <c r="V2" s="99"/>
      <c r="W2" s="99"/>
      <c r="X2" s="26" t="s">
        <v>30</v>
      </c>
    </row>
    <row r="3" spans="1:24" ht="50.1" customHeight="1">
      <c r="A3" s="84" t="s">
        <v>31</v>
      </c>
      <c r="B3" s="29" t="s">
        <v>32</v>
      </c>
      <c r="C3" s="30">
        <v>46174</v>
      </c>
      <c r="D3" s="31"/>
      <c r="E3" s="79" t="s">
        <v>31</v>
      </c>
      <c r="F3" s="29" t="s">
        <v>32</v>
      </c>
      <c r="G3" s="30">
        <v>46175</v>
      </c>
      <c r="H3" s="33"/>
      <c r="I3" s="81" t="s">
        <v>31</v>
      </c>
      <c r="J3" s="29" t="s">
        <v>32</v>
      </c>
      <c r="K3" s="30">
        <v>46176</v>
      </c>
      <c r="L3" s="31"/>
      <c r="M3" s="79" t="s">
        <v>31</v>
      </c>
      <c r="N3" s="29" t="s">
        <v>32</v>
      </c>
      <c r="O3" s="30">
        <v>46177</v>
      </c>
      <c r="P3" s="33"/>
      <c r="Q3" s="81" t="s">
        <v>31</v>
      </c>
      <c r="R3" s="29" t="s">
        <v>32</v>
      </c>
      <c r="S3" s="30">
        <v>46178</v>
      </c>
      <c r="T3" s="31"/>
      <c r="U3" s="79" t="s">
        <v>31</v>
      </c>
      <c r="V3" s="29" t="s">
        <v>32</v>
      </c>
      <c r="W3" s="30">
        <v>46179</v>
      </c>
      <c r="X3" s="35"/>
    </row>
    <row r="4" spans="1:24" ht="50.1" customHeight="1">
      <c r="A4" s="87"/>
      <c r="B4" s="29" t="s">
        <v>33</v>
      </c>
      <c r="C4" s="36"/>
      <c r="D4" s="37" t="s">
        <v>34</v>
      </c>
      <c r="E4" s="88"/>
      <c r="F4" s="29" t="s">
        <v>33</v>
      </c>
      <c r="G4" s="36"/>
      <c r="H4" s="38" t="s">
        <v>34</v>
      </c>
      <c r="I4" s="89"/>
      <c r="J4" s="29" t="s">
        <v>33</v>
      </c>
      <c r="K4" s="36"/>
      <c r="L4" s="37" t="s">
        <v>34</v>
      </c>
      <c r="M4" s="88"/>
      <c r="N4" s="29" t="s">
        <v>33</v>
      </c>
      <c r="O4" s="36"/>
      <c r="P4" s="38" t="s">
        <v>34</v>
      </c>
      <c r="Q4" s="89"/>
      <c r="R4" s="29" t="s">
        <v>33</v>
      </c>
      <c r="S4" s="36"/>
      <c r="T4" s="37" t="s">
        <v>34</v>
      </c>
      <c r="U4" s="88"/>
      <c r="V4" s="29" t="s">
        <v>33</v>
      </c>
      <c r="W4" s="36"/>
      <c r="X4" s="39" t="s">
        <v>34</v>
      </c>
    </row>
    <row r="5" spans="1:24" ht="50.1" customHeight="1">
      <c r="A5" s="40" t="s">
        <v>14</v>
      </c>
      <c r="B5" s="85" t="s">
        <v>37</v>
      </c>
      <c r="C5" s="86"/>
      <c r="D5" s="37" t="s">
        <v>34</v>
      </c>
      <c r="E5" s="41" t="s">
        <v>14</v>
      </c>
      <c r="F5" s="85" t="s">
        <v>38</v>
      </c>
      <c r="G5" s="86"/>
      <c r="H5" s="38" t="s">
        <v>34</v>
      </c>
      <c r="I5" s="42" t="s">
        <v>14</v>
      </c>
      <c r="J5" s="85">
        <v>0</v>
      </c>
      <c r="K5" s="86"/>
      <c r="L5" s="37" t="s">
        <v>34</v>
      </c>
      <c r="M5" s="41" t="s">
        <v>14</v>
      </c>
      <c r="N5" s="85" t="s">
        <v>15</v>
      </c>
      <c r="O5" s="86"/>
      <c r="P5" s="38" t="s">
        <v>34</v>
      </c>
      <c r="Q5" s="42" t="s">
        <v>14</v>
      </c>
      <c r="R5" s="85" t="s">
        <v>39</v>
      </c>
      <c r="S5" s="86"/>
      <c r="T5" s="37" t="s">
        <v>34</v>
      </c>
      <c r="U5" s="41" t="s">
        <v>14</v>
      </c>
      <c r="V5" s="85">
        <v>0</v>
      </c>
      <c r="W5" s="86"/>
      <c r="X5" s="39" t="s">
        <v>34</v>
      </c>
    </row>
    <row r="6" spans="1:24" ht="50.1" customHeight="1">
      <c r="A6" s="84" t="s">
        <v>35</v>
      </c>
      <c r="B6" s="63" t="s">
        <v>40</v>
      </c>
      <c r="C6" s="43" t="s">
        <v>41</v>
      </c>
      <c r="D6" s="82" t="s">
        <v>34</v>
      </c>
      <c r="E6" s="79" t="s">
        <v>35</v>
      </c>
      <c r="F6" s="43" t="s">
        <v>42</v>
      </c>
      <c r="G6" s="43" t="s">
        <v>43</v>
      </c>
      <c r="H6" s="80" t="s">
        <v>34</v>
      </c>
      <c r="I6" s="81" t="s">
        <v>35</v>
      </c>
      <c r="J6" s="43">
        <v>0</v>
      </c>
      <c r="K6" s="43">
        <v>0</v>
      </c>
      <c r="L6" s="82" t="s">
        <v>34</v>
      </c>
      <c r="M6" s="79" t="s">
        <v>35</v>
      </c>
      <c r="N6" s="43" t="s">
        <v>44</v>
      </c>
      <c r="O6" s="43" t="s">
        <v>45</v>
      </c>
      <c r="P6" s="80" t="s">
        <v>34</v>
      </c>
      <c r="Q6" s="81" t="s">
        <v>35</v>
      </c>
      <c r="R6" s="43" t="s">
        <v>46</v>
      </c>
      <c r="S6" s="43" t="s">
        <v>47</v>
      </c>
      <c r="T6" s="82" t="s">
        <v>34</v>
      </c>
      <c r="U6" s="79" t="s">
        <v>35</v>
      </c>
      <c r="V6" s="43">
        <v>0</v>
      </c>
      <c r="W6" s="43">
        <v>0</v>
      </c>
      <c r="X6" s="83" t="s">
        <v>34</v>
      </c>
    </row>
    <row r="7" spans="1:24" ht="50.1" customHeight="1">
      <c r="A7" s="84" t="s">
        <v>36</v>
      </c>
      <c r="B7" s="43" t="s">
        <v>48</v>
      </c>
      <c r="C7" s="43" t="s">
        <v>49</v>
      </c>
      <c r="D7" s="82"/>
      <c r="E7" s="79" t="s">
        <v>36</v>
      </c>
      <c r="F7" s="43" t="s">
        <v>50</v>
      </c>
      <c r="G7" s="43" t="s">
        <v>51</v>
      </c>
      <c r="H7" s="80"/>
      <c r="I7" s="81" t="s">
        <v>36</v>
      </c>
      <c r="J7" s="43">
        <v>0</v>
      </c>
      <c r="K7" s="43">
        <v>0</v>
      </c>
      <c r="L7" s="82"/>
      <c r="M7" s="79" t="s">
        <v>36</v>
      </c>
      <c r="N7" s="43" t="s">
        <v>52</v>
      </c>
      <c r="O7" s="43" t="s">
        <v>53</v>
      </c>
      <c r="P7" s="80"/>
      <c r="Q7" s="81" t="s">
        <v>36</v>
      </c>
      <c r="R7" s="43" t="s">
        <v>54</v>
      </c>
      <c r="S7" s="43" t="s">
        <v>55</v>
      </c>
      <c r="T7" s="82"/>
      <c r="U7" s="79" t="s">
        <v>36</v>
      </c>
      <c r="V7" s="43">
        <v>0</v>
      </c>
      <c r="W7" s="43">
        <v>0</v>
      </c>
      <c r="X7" s="83"/>
    </row>
    <row r="8" spans="1:24" ht="50.1" customHeight="1">
      <c r="A8" s="84" t="s">
        <v>36</v>
      </c>
      <c r="B8" s="43" t="s">
        <v>56</v>
      </c>
      <c r="C8" s="43"/>
      <c r="D8" s="82"/>
      <c r="E8" s="79" t="s">
        <v>36</v>
      </c>
      <c r="F8" s="43" t="s">
        <v>57</v>
      </c>
      <c r="G8" s="43"/>
      <c r="H8" s="80"/>
      <c r="I8" s="81" t="s">
        <v>36</v>
      </c>
      <c r="J8" s="43">
        <v>0</v>
      </c>
      <c r="K8" s="43"/>
      <c r="L8" s="82"/>
      <c r="M8" s="79" t="s">
        <v>36</v>
      </c>
      <c r="N8" s="43" t="s">
        <v>56</v>
      </c>
      <c r="O8" s="43"/>
      <c r="P8" s="80"/>
      <c r="Q8" s="81" t="s">
        <v>36</v>
      </c>
      <c r="R8" s="43" t="s">
        <v>56</v>
      </c>
      <c r="S8" s="43"/>
      <c r="T8" s="82"/>
      <c r="U8" s="79" t="s">
        <v>36</v>
      </c>
      <c r="V8" s="43">
        <v>0</v>
      </c>
      <c r="W8" s="43"/>
      <c r="X8" s="83"/>
    </row>
    <row r="9" spans="1:24" ht="50.1" customHeight="1" thickBot="1">
      <c r="A9" s="44" t="s">
        <v>16</v>
      </c>
      <c r="B9" s="101" t="s">
        <v>58</v>
      </c>
      <c r="C9" s="101"/>
      <c r="D9" s="45" t="s">
        <v>34</v>
      </c>
      <c r="E9" s="46" t="s">
        <v>16</v>
      </c>
      <c r="F9" s="101" t="s">
        <v>59</v>
      </c>
      <c r="G9" s="101"/>
      <c r="H9" s="47" t="s">
        <v>34</v>
      </c>
      <c r="I9" s="22" t="s">
        <v>16</v>
      </c>
      <c r="J9" s="101">
        <v>0</v>
      </c>
      <c r="K9" s="101"/>
      <c r="L9" s="45" t="s">
        <v>34</v>
      </c>
      <c r="M9" s="46" t="s">
        <v>16</v>
      </c>
      <c r="N9" s="101" t="s">
        <v>60</v>
      </c>
      <c r="O9" s="101"/>
      <c r="P9" s="47" t="s">
        <v>34</v>
      </c>
      <c r="Q9" s="22" t="s">
        <v>16</v>
      </c>
      <c r="R9" s="101" t="s">
        <v>61</v>
      </c>
      <c r="S9" s="101"/>
      <c r="T9" s="45" t="s">
        <v>34</v>
      </c>
      <c r="U9" s="46" t="s">
        <v>16</v>
      </c>
      <c r="V9" s="101">
        <v>0</v>
      </c>
      <c r="W9" s="101"/>
      <c r="X9" s="48" t="s">
        <v>34</v>
      </c>
    </row>
    <row r="10" spans="1:24" s="27" customFormat="1" ht="45" customHeight="1" thickTop="1">
      <c r="A10" s="98" t="s">
        <v>29</v>
      </c>
      <c r="B10" s="99"/>
      <c r="C10" s="99"/>
      <c r="D10" s="24" t="s">
        <v>30</v>
      </c>
      <c r="E10" s="100" t="s">
        <v>29</v>
      </c>
      <c r="F10" s="99"/>
      <c r="G10" s="99"/>
      <c r="H10" s="25" t="s">
        <v>30</v>
      </c>
      <c r="I10" s="99" t="s">
        <v>29</v>
      </c>
      <c r="J10" s="99"/>
      <c r="K10" s="99"/>
      <c r="L10" s="24" t="s">
        <v>30</v>
      </c>
      <c r="M10" s="100" t="s">
        <v>29</v>
      </c>
      <c r="N10" s="99"/>
      <c r="O10" s="99"/>
      <c r="P10" s="25" t="s">
        <v>30</v>
      </c>
      <c r="Q10" s="99" t="s">
        <v>29</v>
      </c>
      <c r="R10" s="99"/>
      <c r="S10" s="99"/>
      <c r="T10" s="24" t="s">
        <v>30</v>
      </c>
      <c r="U10" s="100" t="s">
        <v>29</v>
      </c>
      <c r="V10" s="99"/>
      <c r="W10" s="99"/>
      <c r="X10" s="26" t="s">
        <v>30</v>
      </c>
    </row>
    <row r="11" spans="1:24" ht="50.1" customHeight="1">
      <c r="A11" s="84" t="s">
        <v>31</v>
      </c>
      <c r="B11" s="29" t="s">
        <v>32</v>
      </c>
      <c r="C11" s="30">
        <v>46181</v>
      </c>
      <c r="D11" s="31"/>
      <c r="E11" s="79" t="s">
        <v>31</v>
      </c>
      <c r="F11" s="29" t="s">
        <v>32</v>
      </c>
      <c r="G11" s="30">
        <v>46182</v>
      </c>
      <c r="H11" s="33"/>
      <c r="I11" s="81" t="s">
        <v>31</v>
      </c>
      <c r="J11" s="29" t="s">
        <v>32</v>
      </c>
      <c r="K11" s="30">
        <v>46183</v>
      </c>
      <c r="L11" s="31"/>
      <c r="M11" s="79" t="s">
        <v>31</v>
      </c>
      <c r="N11" s="29" t="s">
        <v>32</v>
      </c>
      <c r="O11" s="30">
        <v>46184</v>
      </c>
      <c r="P11" s="33"/>
      <c r="Q11" s="81" t="s">
        <v>31</v>
      </c>
      <c r="R11" s="29" t="s">
        <v>32</v>
      </c>
      <c r="S11" s="30">
        <v>46185</v>
      </c>
      <c r="T11" s="31"/>
      <c r="U11" s="79" t="s">
        <v>31</v>
      </c>
      <c r="V11" s="29" t="s">
        <v>32</v>
      </c>
      <c r="W11" s="30">
        <v>46186</v>
      </c>
      <c r="X11" s="35"/>
    </row>
    <row r="12" spans="1:24" ht="50.1" customHeight="1">
      <c r="A12" s="87"/>
      <c r="B12" s="29" t="s">
        <v>33</v>
      </c>
      <c r="C12" s="36"/>
      <c r="D12" s="37" t="s">
        <v>34</v>
      </c>
      <c r="E12" s="88"/>
      <c r="F12" s="29" t="s">
        <v>33</v>
      </c>
      <c r="G12" s="36"/>
      <c r="H12" s="38" t="s">
        <v>34</v>
      </c>
      <c r="I12" s="89"/>
      <c r="J12" s="29" t="s">
        <v>33</v>
      </c>
      <c r="K12" s="36"/>
      <c r="L12" s="37" t="s">
        <v>34</v>
      </c>
      <c r="M12" s="88"/>
      <c r="N12" s="29" t="s">
        <v>33</v>
      </c>
      <c r="O12" s="36"/>
      <c r="P12" s="38" t="s">
        <v>34</v>
      </c>
      <c r="Q12" s="89"/>
      <c r="R12" s="29" t="s">
        <v>33</v>
      </c>
      <c r="S12" s="36"/>
      <c r="T12" s="37" t="s">
        <v>34</v>
      </c>
      <c r="U12" s="88"/>
      <c r="V12" s="29" t="s">
        <v>33</v>
      </c>
      <c r="W12" s="36"/>
      <c r="X12" s="39" t="s">
        <v>34</v>
      </c>
    </row>
    <row r="13" spans="1:24" ht="50.1" customHeight="1">
      <c r="A13" s="40" t="s">
        <v>14</v>
      </c>
      <c r="B13" s="85" t="s">
        <v>62</v>
      </c>
      <c r="C13" s="86"/>
      <c r="D13" s="37" t="s">
        <v>34</v>
      </c>
      <c r="E13" s="41" t="s">
        <v>14</v>
      </c>
      <c r="F13" s="85" t="s">
        <v>63</v>
      </c>
      <c r="G13" s="86"/>
      <c r="H13" s="38" t="s">
        <v>34</v>
      </c>
      <c r="I13" s="42" t="s">
        <v>14</v>
      </c>
      <c r="J13" s="85" t="s">
        <v>64</v>
      </c>
      <c r="K13" s="86"/>
      <c r="L13" s="37" t="s">
        <v>34</v>
      </c>
      <c r="M13" s="41" t="s">
        <v>14</v>
      </c>
      <c r="N13" s="85" t="s">
        <v>65</v>
      </c>
      <c r="O13" s="86"/>
      <c r="P13" s="38" t="s">
        <v>34</v>
      </c>
      <c r="Q13" s="42" t="s">
        <v>14</v>
      </c>
      <c r="R13" s="85" t="s">
        <v>66</v>
      </c>
      <c r="S13" s="86"/>
      <c r="T13" s="37" t="s">
        <v>34</v>
      </c>
      <c r="U13" s="41" t="s">
        <v>14</v>
      </c>
      <c r="V13" s="85" t="s">
        <v>67</v>
      </c>
      <c r="W13" s="86"/>
      <c r="X13" s="39" t="s">
        <v>34</v>
      </c>
    </row>
    <row r="14" spans="1:24" ht="50.1" customHeight="1">
      <c r="A14" s="84" t="s">
        <v>35</v>
      </c>
      <c r="B14" s="29" t="s">
        <v>42</v>
      </c>
      <c r="C14" s="29" t="s">
        <v>68</v>
      </c>
      <c r="D14" s="82" t="s">
        <v>34</v>
      </c>
      <c r="E14" s="79" t="s">
        <v>35</v>
      </c>
      <c r="F14" s="29" t="s">
        <v>46</v>
      </c>
      <c r="G14" s="29" t="s">
        <v>69</v>
      </c>
      <c r="H14" s="80" t="s">
        <v>34</v>
      </c>
      <c r="I14" s="81" t="s">
        <v>35</v>
      </c>
      <c r="J14" s="29" t="s">
        <v>70</v>
      </c>
      <c r="K14" s="29" t="s">
        <v>71</v>
      </c>
      <c r="L14" s="82" t="s">
        <v>34</v>
      </c>
      <c r="M14" s="79" t="s">
        <v>35</v>
      </c>
      <c r="N14" s="29" t="s">
        <v>72</v>
      </c>
      <c r="O14" s="29" t="s">
        <v>73</v>
      </c>
      <c r="P14" s="80" t="s">
        <v>34</v>
      </c>
      <c r="Q14" s="81" t="s">
        <v>35</v>
      </c>
      <c r="R14" s="29" t="s">
        <v>40</v>
      </c>
      <c r="S14" s="29" t="s">
        <v>74</v>
      </c>
      <c r="T14" s="82" t="s">
        <v>34</v>
      </c>
      <c r="U14" s="79" t="s">
        <v>35</v>
      </c>
      <c r="V14" s="43" t="s">
        <v>75</v>
      </c>
      <c r="W14" s="43" t="s">
        <v>76</v>
      </c>
      <c r="X14" s="83" t="s">
        <v>34</v>
      </c>
    </row>
    <row r="15" spans="1:24" ht="50.1" customHeight="1">
      <c r="A15" s="84" t="s">
        <v>36</v>
      </c>
      <c r="B15" s="29" t="s">
        <v>77</v>
      </c>
      <c r="C15" s="29" t="s">
        <v>78</v>
      </c>
      <c r="D15" s="82"/>
      <c r="E15" s="79" t="s">
        <v>36</v>
      </c>
      <c r="F15" s="29" t="s">
        <v>79</v>
      </c>
      <c r="G15" s="29" t="s">
        <v>80</v>
      </c>
      <c r="H15" s="80"/>
      <c r="I15" s="81" t="s">
        <v>36</v>
      </c>
      <c r="J15" s="29" t="s">
        <v>81</v>
      </c>
      <c r="K15" s="29" t="s">
        <v>17</v>
      </c>
      <c r="L15" s="82"/>
      <c r="M15" s="79" t="s">
        <v>36</v>
      </c>
      <c r="N15" s="29" t="s">
        <v>82</v>
      </c>
      <c r="O15" s="29" t="s">
        <v>83</v>
      </c>
      <c r="P15" s="80"/>
      <c r="Q15" s="81" t="s">
        <v>36</v>
      </c>
      <c r="R15" s="29" t="s">
        <v>84</v>
      </c>
      <c r="S15" s="29" t="s">
        <v>18</v>
      </c>
      <c r="T15" s="82"/>
      <c r="U15" s="79" t="s">
        <v>36</v>
      </c>
      <c r="V15" s="43" t="s">
        <v>85</v>
      </c>
      <c r="W15" s="43" t="s">
        <v>56</v>
      </c>
      <c r="X15" s="83"/>
    </row>
    <row r="16" spans="1:24" ht="50.1" customHeight="1">
      <c r="A16" s="84" t="s">
        <v>36</v>
      </c>
      <c r="B16" s="29" t="s">
        <v>56</v>
      </c>
      <c r="C16" s="29"/>
      <c r="D16" s="82"/>
      <c r="E16" s="79" t="s">
        <v>36</v>
      </c>
      <c r="F16" s="29" t="s">
        <v>56</v>
      </c>
      <c r="G16" s="29"/>
      <c r="H16" s="80"/>
      <c r="I16" s="81" t="s">
        <v>36</v>
      </c>
      <c r="J16" s="43">
        <v>0</v>
      </c>
      <c r="K16" s="29"/>
      <c r="L16" s="82"/>
      <c r="M16" s="79" t="s">
        <v>36</v>
      </c>
      <c r="N16" s="29" t="s">
        <v>57</v>
      </c>
      <c r="O16" s="29"/>
      <c r="P16" s="80"/>
      <c r="Q16" s="81" t="s">
        <v>36</v>
      </c>
      <c r="R16" s="29" t="s">
        <v>56</v>
      </c>
      <c r="S16" s="29"/>
      <c r="T16" s="82"/>
      <c r="U16" s="79" t="s">
        <v>36</v>
      </c>
      <c r="V16" s="43">
        <v>0</v>
      </c>
      <c r="W16" s="43"/>
      <c r="X16" s="83"/>
    </row>
    <row r="17" spans="1:24" ht="50.1" customHeight="1" thickBot="1">
      <c r="A17" s="49" t="s">
        <v>16</v>
      </c>
      <c r="B17" s="93" t="s">
        <v>86</v>
      </c>
      <c r="C17" s="93"/>
      <c r="D17" s="50" t="s">
        <v>34</v>
      </c>
      <c r="E17" s="51" t="s">
        <v>16</v>
      </c>
      <c r="F17" s="93" t="s">
        <v>87</v>
      </c>
      <c r="G17" s="93"/>
      <c r="H17" s="52" t="s">
        <v>34</v>
      </c>
      <c r="I17" s="53" t="s">
        <v>16</v>
      </c>
      <c r="J17" s="93" t="s">
        <v>88</v>
      </c>
      <c r="K17" s="93"/>
      <c r="L17" s="50" t="s">
        <v>34</v>
      </c>
      <c r="M17" s="51" t="s">
        <v>16</v>
      </c>
      <c r="N17" s="93" t="s">
        <v>89</v>
      </c>
      <c r="O17" s="93"/>
      <c r="P17" s="52" t="s">
        <v>34</v>
      </c>
      <c r="Q17" s="53" t="s">
        <v>16</v>
      </c>
      <c r="R17" s="93" t="s">
        <v>90</v>
      </c>
      <c r="S17" s="93"/>
      <c r="T17" s="50" t="s">
        <v>34</v>
      </c>
      <c r="U17" s="51" t="s">
        <v>16</v>
      </c>
      <c r="V17" s="94" t="s">
        <v>91</v>
      </c>
      <c r="W17" s="94"/>
      <c r="X17" s="54" t="s">
        <v>34</v>
      </c>
    </row>
    <row r="18" spans="1:24" s="27" customFormat="1" ht="45" customHeight="1" thickTop="1">
      <c r="A18" s="90" t="s">
        <v>29</v>
      </c>
      <c r="B18" s="91"/>
      <c r="C18" s="91"/>
      <c r="D18" s="55" t="s">
        <v>30</v>
      </c>
      <c r="E18" s="92" t="s">
        <v>29</v>
      </c>
      <c r="F18" s="91"/>
      <c r="G18" s="91"/>
      <c r="H18" s="56" t="s">
        <v>30</v>
      </c>
      <c r="I18" s="91" t="s">
        <v>29</v>
      </c>
      <c r="J18" s="91"/>
      <c r="K18" s="91"/>
      <c r="L18" s="55" t="s">
        <v>30</v>
      </c>
      <c r="M18" s="92" t="s">
        <v>29</v>
      </c>
      <c r="N18" s="91"/>
      <c r="O18" s="91"/>
      <c r="P18" s="56" t="s">
        <v>30</v>
      </c>
      <c r="Q18" s="91" t="s">
        <v>29</v>
      </c>
      <c r="R18" s="91"/>
      <c r="S18" s="91"/>
      <c r="T18" s="55" t="s">
        <v>30</v>
      </c>
      <c r="U18" s="92" t="s">
        <v>29</v>
      </c>
      <c r="V18" s="91"/>
      <c r="W18" s="91"/>
      <c r="X18" s="57" t="s">
        <v>30</v>
      </c>
    </row>
    <row r="19" spans="1:24" ht="50.1" customHeight="1">
      <c r="A19" s="84" t="s">
        <v>31</v>
      </c>
      <c r="B19" s="29" t="s">
        <v>32</v>
      </c>
      <c r="C19" s="30">
        <v>46188</v>
      </c>
      <c r="D19" s="31"/>
      <c r="E19" s="79" t="s">
        <v>31</v>
      </c>
      <c r="F19" s="29" t="s">
        <v>32</v>
      </c>
      <c r="G19" s="30">
        <v>46189</v>
      </c>
      <c r="H19" s="33"/>
      <c r="I19" s="81" t="s">
        <v>31</v>
      </c>
      <c r="J19" s="29" t="s">
        <v>32</v>
      </c>
      <c r="K19" s="30">
        <v>46190</v>
      </c>
      <c r="L19" s="31"/>
      <c r="M19" s="79" t="s">
        <v>31</v>
      </c>
      <c r="N19" s="29" t="s">
        <v>32</v>
      </c>
      <c r="O19" s="30">
        <v>46191</v>
      </c>
      <c r="P19" s="33"/>
      <c r="Q19" s="81" t="s">
        <v>31</v>
      </c>
      <c r="R19" s="29" t="s">
        <v>32</v>
      </c>
      <c r="S19" s="30">
        <v>46192</v>
      </c>
      <c r="T19" s="31"/>
      <c r="U19" s="79" t="s">
        <v>31</v>
      </c>
      <c r="V19" s="29" t="s">
        <v>32</v>
      </c>
      <c r="W19" s="30">
        <v>46193</v>
      </c>
      <c r="X19" s="35"/>
    </row>
    <row r="20" spans="1:24" ht="50.1" customHeight="1">
      <c r="A20" s="87"/>
      <c r="B20" s="29" t="s">
        <v>33</v>
      </c>
      <c r="C20" s="36"/>
      <c r="D20" s="37" t="s">
        <v>34</v>
      </c>
      <c r="E20" s="88"/>
      <c r="F20" s="29" t="s">
        <v>33</v>
      </c>
      <c r="G20" s="36"/>
      <c r="H20" s="38" t="s">
        <v>34</v>
      </c>
      <c r="I20" s="89"/>
      <c r="J20" s="29" t="s">
        <v>33</v>
      </c>
      <c r="K20" s="36"/>
      <c r="L20" s="37" t="s">
        <v>34</v>
      </c>
      <c r="M20" s="88"/>
      <c r="N20" s="29" t="s">
        <v>33</v>
      </c>
      <c r="O20" s="36"/>
      <c r="P20" s="38" t="s">
        <v>34</v>
      </c>
      <c r="Q20" s="89"/>
      <c r="R20" s="29" t="s">
        <v>33</v>
      </c>
      <c r="S20" s="36"/>
      <c r="T20" s="37" t="s">
        <v>34</v>
      </c>
      <c r="U20" s="88"/>
      <c r="V20" s="29" t="s">
        <v>33</v>
      </c>
      <c r="W20" s="36"/>
      <c r="X20" s="39" t="s">
        <v>34</v>
      </c>
    </row>
    <row r="21" spans="1:24" ht="50.1" customHeight="1">
      <c r="A21" s="40" t="s">
        <v>14</v>
      </c>
      <c r="B21" s="85" t="s">
        <v>39</v>
      </c>
      <c r="C21" s="86"/>
      <c r="D21" s="37" t="s">
        <v>34</v>
      </c>
      <c r="E21" s="41" t="s">
        <v>14</v>
      </c>
      <c r="F21" s="85" t="s">
        <v>92</v>
      </c>
      <c r="G21" s="86"/>
      <c r="H21" s="38" t="s">
        <v>34</v>
      </c>
      <c r="I21" s="42" t="s">
        <v>14</v>
      </c>
      <c r="J21" s="85" t="s">
        <v>37</v>
      </c>
      <c r="K21" s="86"/>
      <c r="L21" s="37" t="s">
        <v>34</v>
      </c>
      <c r="M21" s="41" t="s">
        <v>14</v>
      </c>
      <c r="N21" s="85" t="s">
        <v>93</v>
      </c>
      <c r="O21" s="86"/>
      <c r="P21" s="38" t="s">
        <v>34</v>
      </c>
      <c r="Q21" s="42" t="s">
        <v>14</v>
      </c>
      <c r="R21" s="85" t="s">
        <v>94</v>
      </c>
      <c r="S21" s="86"/>
      <c r="T21" s="37" t="s">
        <v>34</v>
      </c>
      <c r="U21" s="41" t="s">
        <v>14</v>
      </c>
      <c r="V21" s="85" t="s">
        <v>95</v>
      </c>
      <c r="W21" s="86"/>
      <c r="X21" s="39" t="s">
        <v>34</v>
      </c>
    </row>
    <row r="22" spans="1:24" ht="50.1" customHeight="1">
      <c r="A22" s="84" t="s">
        <v>35</v>
      </c>
      <c r="B22" s="43" t="s">
        <v>44</v>
      </c>
      <c r="C22" s="43" t="s">
        <v>96</v>
      </c>
      <c r="D22" s="82" t="s">
        <v>34</v>
      </c>
      <c r="E22" s="79" t="s">
        <v>35</v>
      </c>
      <c r="F22" s="43" t="s">
        <v>72</v>
      </c>
      <c r="G22" s="43" t="s">
        <v>97</v>
      </c>
      <c r="H22" s="80" t="s">
        <v>34</v>
      </c>
      <c r="I22" s="81" t="s">
        <v>35</v>
      </c>
      <c r="J22" s="43" t="s">
        <v>98</v>
      </c>
      <c r="K22" s="43" t="s">
        <v>19</v>
      </c>
      <c r="L22" s="82" t="s">
        <v>34</v>
      </c>
      <c r="M22" s="79" t="s">
        <v>35</v>
      </c>
      <c r="N22" s="43" t="s">
        <v>40</v>
      </c>
      <c r="O22" s="43" t="s">
        <v>99</v>
      </c>
      <c r="P22" s="80" t="s">
        <v>34</v>
      </c>
      <c r="Q22" s="81" t="s">
        <v>35</v>
      </c>
      <c r="R22" s="43" t="s">
        <v>42</v>
      </c>
      <c r="S22" s="43" t="s">
        <v>100</v>
      </c>
      <c r="T22" s="82" t="s">
        <v>34</v>
      </c>
      <c r="U22" s="79" t="s">
        <v>35</v>
      </c>
      <c r="V22" s="43" t="s">
        <v>101</v>
      </c>
      <c r="W22" s="43" t="s">
        <v>20</v>
      </c>
      <c r="X22" s="83" t="s">
        <v>34</v>
      </c>
    </row>
    <row r="23" spans="1:24" ht="50.1" customHeight="1">
      <c r="A23" s="84" t="s">
        <v>36</v>
      </c>
      <c r="B23" s="43" t="s">
        <v>102</v>
      </c>
      <c r="C23" s="43" t="s">
        <v>21</v>
      </c>
      <c r="D23" s="82"/>
      <c r="E23" s="79" t="s">
        <v>36</v>
      </c>
      <c r="F23" s="43" t="s">
        <v>103</v>
      </c>
      <c r="G23" s="43" t="s">
        <v>104</v>
      </c>
      <c r="H23" s="80"/>
      <c r="I23" s="81" t="s">
        <v>36</v>
      </c>
      <c r="J23" s="43" t="s">
        <v>105</v>
      </c>
      <c r="K23" s="43" t="s">
        <v>56</v>
      </c>
      <c r="L23" s="82"/>
      <c r="M23" s="79" t="s">
        <v>36</v>
      </c>
      <c r="N23" s="43" t="s">
        <v>106</v>
      </c>
      <c r="O23" s="43" t="s">
        <v>107</v>
      </c>
      <c r="P23" s="80"/>
      <c r="Q23" s="81" t="s">
        <v>36</v>
      </c>
      <c r="R23" s="43" t="s">
        <v>108</v>
      </c>
      <c r="S23" s="43" t="s">
        <v>109</v>
      </c>
      <c r="T23" s="82"/>
      <c r="U23" s="79" t="s">
        <v>36</v>
      </c>
      <c r="V23" s="43" t="s">
        <v>110</v>
      </c>
      <c r="W23" s="43" t="s">
        <v>56</v>
      </c>
      <c r="X23" s="83"/>
    </row>
    <row r="24" spans="1:24" ht="50.1" customHeight="1">
      <c r="A24" s="84" t="s">
        <v>36</v>
      </c>
      <c r="B24" s="43" t="s">
        <v>56</v>
      </c>
      <c r="C24" s="43"/>
      <c r="D24" s="82"/>
      <c r="E24" s="79" t="s">
        <v>36</v>
      </c>
      <c r="F24" s="43" t="s">
        <v>56</v>
      </c>
      <c r="G24" s="43"/>
      <c r="H24" s="80"/>
      <c r="I24" s="81" t="s">
        <v>36</v>
      </c>
      <c r="J24" s="43">
        <v>0</v>
      </c>
      <c r="K24" s="43"/>
      <c r="L24" s="82"/>
      <c r="M24" s="79" t="s">
        <v>36</v>
      </c>
      <c r="N24" s="43" t="s">
        <v>56</v>
      </c>
      <c r="O24" s="43"/>
      <c r="P24" s="80"/>
      <c r="Q24" s="81" t="s">
        <v>36</v>
      </c>
      <c r="R24" s="43" t="s">
        <v>56</v>
      </c>
      <c r="S24" s="43"/>
      <c r="T24" s="82"/>
      <c r="U24" s="79" t="s">
        <v>36</v>
      </c>
      <c r="V24" s="43">
        <v>0</v>
      </c>
      <c r="W24" s="43"/>
      <c r="X24" s="83"/>
    </row>
    <row r="25" spans="1:24" ht="50.1" customHeight="1" thickBot="1">
      <c r="A25" s="44" t="s">
        <v>16</v>
      </c>
      <c r="B25" s="101" t="s">
        <v>111</v>
      </c>
      <c r="C25" s="101"/>
      <c r="D25" s="45" t="s">
        <v>34</v>
      </c>
      <c r="E25" s="46" t="s">
        <v>16</v>
      </c>
      <c r="F25" s="101" t="s">
        <v>112</v>
      </c>
      <c r="G25" s="101"/>
      <c r="H25" s="47" t="s">
        <v>34</v>
      </c>
      <c r="I25" s="22" t="s">
        <v>16</v>
      </c>
      <c r="J25" s="101" t="s">
        <v>113</v>
      </c>
      <c r="K25" s="101"/>
      <c r="L25" s="45" t="s">
        <v>34</v>
      </c>
      <c r="M25" s="46" t="s">
        <v>16</v>
      </c>
      <c r="N25" s="101" t="s">
        <v>114</v>
      </c>
      <c r="O25" s="101"/>
      <c r="P25" s="47" t="s">
        <v>34</v>
      </c>
      <c r="Q25" s="22" t="s">
        <v>16</v>
      </c>
      <c r="R25" s="101" t="s">
        <v>115</v>
      </c>
      <c r="S25" s="101"/>
      <c r="T25" s="45" t="s">
        <v>34</v>
      </c>
      <c r="U25" s="46" t="s">
        <v>16</v>
      </c>
      <c r="V25" s="101" t="s">
        <v>116</v>
      </c>
      <c r="W25" s="101"/>
      <c r="X25" s="48" t="s">
        <v>34</v>
      </c>
    </row>
    <row r="26" spans="1:24" s="27" customFormat="1" ht="45" customHeight="1" thickTop="1">
      <c r="A26" s="98" t="s">
        <v>29</v>
      </c>
      <c r="B26" s="99"/>
      <c r="C26" s="99"/>
      <c r="D26" s="24" t="s">
        <v>30</v>
      </c>
      <c r="E26" s="100" t="s">
        <v>29</v>
      </c>
      <c r="F26" s="99"/>
      <c r="G26" s="99"/>
      <c r="H26" s="25" t="s">
        <v>30</v>
      </c>
      <c r="I26" s="99" t="s">
        <v>29</v>
      </c>
      <c r="J26" s="99"/>
      <c r="K26" s="99"/>
      <c r="L26" s="24" t="s">
        <v>30</v>
      </c>
      <c r="M26" s="100" t="s">
        <v>29</v>
      </c>
      <c r="N26" s="99"/>
      <c r="O26" s="99"/>
      <c r="P26" s="25" t="s">
        <v>30</v>
      </c>
      <c r="Q26" s="99" t="s">
        <v>29</v>
      </c>
      <c r="R26" s="99"/>
      <c r="S26" s="99"/>
      <c r="T26" s="24" t="s">
        <v>30</v>
      </c>
      <c r="U26" s="100" t="s">
        <v>29</v>
      </c>
      <c r="V26" s="99"/>
      <c r="W26" s="99"/>
      <c r="X26" s="26" t="s">
        <v>30</v>
      </c>
    </row>
    <row r="27" spans="1:24" ht="50.1" customHeight="1">
      <c r="A27" s="95" t="s">
        <v>31</v>
      </c>
      <c r="B27" s="58" t="s">
        <v>32</v>
      </c>
      <c r="C27" s="59">
        <v>46195</v>
      </c>
      <c r="D27" s="60"/>
      <c r="E27" s="96" t="s">
        <v>31</v>
      </c>
      <c r="F27" s="58" t="s">
        <v>32</v>
      </c>
      <c r="G27" s="59">
        <v>46196</v>
      </c>
      <c r="H27" s="61"/>
      <c r="I27" s="97" t="s">
        <v>31</v>
      </c>
      <c r="J27" s="58" t="s">
        <v>32</v>
      </c>
      <c r="K27" s="59">
        <v>46197</v>
      </c>
      <c r="L27" s="60"/>
      <c r="M27" s="96" t="s">
        <v>31</v>
      </c>
      <c r="N27" s="58" t="s">
        <v>32</v>
      </c>
      <c r="O27" s="59">
        <v>46198</v>
      </c>
      <c r="P27" s="61"/>
      <c r="Q27" s="97" t="s">
        <v>31</v>
      </c>
      <c r="R27" s="58" t="s">
        <v>32</v>
      </c>
      <c r="S27" s="59">
        <v>46199</v>
      </c>
      <c r="T27" s="60"/>
      <c r="U27" s="96" t="s">
        <v>31</v>
      </c>
      <c r="V27" s="58" t="s">
        <v>32</v>
      </c>
      <c r="W27" s="59">
        <v>46200</v>
      </c>
      <c r="X27" s="62"/>
    </row>
    <row r="28" spans="1:24" ht="50.1" customHeight="1">
      <c r="A28" s="87"/>
      <c r="B28" s="29" t="s">
        <v>33</v>
      </c>
      <c r="C28" s="36"/>
      <c r="D28" s="37" t="s">
        <v>34</v>
      </c>
      <c r="E28" s="88"/>
      <c r="F28" s="29" t="s">
        <v>33</v>
      </c>
      <c r="G28" s="36"/>
      <c r="H28" s="38" t="s">
        <v>34</v>
      </c>
      <c r="I28" s="89"/>
      <c r="J28" s="29" t="s">
        <v>33</v>
      </c>
      <c r="K28" s="36"/>
      <c r="L28" s="37" t="s">
        <v>34</v>
      </c>
      <c r="M28" s="88"/>
      <c r="N28" s="29" t="s">
        <v>33</v>
      </c>
      <c r="O28" s="36"/>
      <c r="P28" s="38" t="s">
        <v>34</v>
      </c>
      <c r="Q28" s="89"/>
      <c r="R28" s="29" t="s">
        <v>33</v>
      </c>
      <c r="S28" s="36"/>
      <c r="T28" s="37" t="s">
        <v>34</v>
      </c>
      <c r="U28" s="88"/>
      <c r="V28" s="29" t="s">
        <v>33</v>
      </c>
      <c r="W28" s="36"/>
      <c r="X28" s="39" t="s">
        <v>34</v>
      </c>
    </row>
    <row r="29" spans="1:24" ht="50.1" customHeight="1">
      <c r="A29" s="40" t="s">
        <v>14</v>
      </c>
      <c r="B29" s="85" t="s">
        <v>64</v>
      </c>
      <c r="C29" s="86"/>
      <c r="D29" s="37" t="s">
        <v>34</v>
      </c>
      <c r="E29" s="41" t="s">
        <v>14</v>
      </c>
      <c r="F29" s="85" t="s">
        <v>117</v>
      </c>
      <c r="G29" s="86"/>
      <c r="H29" s="38" t="s">
        <v>34</v>
      </c>
      <c r="I29" s="42" t="s">
        <v>14</v>
      </c>
      <c r="J29" s="85" t="s">
        <v>38</v>
      </c>
      <c r="K29" s="86"/>
      <c r="L29" s="37" t="s">
        <v>34</v>
      </c>
      <c r="M29" s="41" t="s">
        <v>14</v>
      </c>
      <c r="N29" s="85" t="s">
        <v>118</v>
      </c>
      <c r="O29" s="86"/>
      <c r="P29" s="38" t="s">
        <v>34</v>
      </c>
      <c r="Q29" s="42" t="s">
        <v>14</v>
      </c>
      <c r="R29" s="85" t="s">
        <v>62</v>
      </c>
      <c r="S29" s="86"/>
      <c r="T29" s="37" t="s">
        <v>34</v>
      </c>
      <c r="U29" s="41" t="s">
        <v>14</v>
      </c>
      <c r="V29" s="85" t="s">
        <v>119</v>
      </c>
      <c r="W29" s="86"/>
      <c r="X29" s="39" t="s">
        <v>34</v>
      </c>
    </row>
    <row r="30" spans="1:24" ht="50.1" customHeight="1">
      <c r="A30" s="84" t="s">
        <v>35</v>
      </c>
      <c r="B30" s="29" t="s">
        <v>46</v>
      </c>
      <c r="C30" s="29" t="s">
        <v>120</v>
      </c>
      <c r="D30" s="82" t="s">
        <v>34</v>
      </c>
      <c r="E30" s="79" t="s">
        <v>35</v>
      </c>
      <c r="F30" s="29" t="s">
        <v>44</v>
      </c>
      <c r="G30" s="29" t="s">
        <v>121</v>
      </c>
      <c r="H30" s="80" t="s">
        <v>34</v>
      </c>
      <c r="I30" s="81" t="s">
        <v>35</v>
      </c>
      <c r="J30" s="29" t="s">
        <v>122</v>
      </c>
      <c r="K30" s="29" t="s">
        <v>123</v>
      </c>
      <c r="L30" s="82" t="s">
        <v>34</v>
      </c>
      <c r="M30" s="79" t="s">
        <v>35</v>
      </c>
      <c r="N30" s="29" t="s">
        <v>72</v>
      </c>
      <c r="O30" s="29" t="s">
        <v>124</v>
      </c>
      <c r="P30" s="80" t="s">
        <v>34</v>
      </c>
      <c r="Q30" s="81" t="s">
        <v>35</v>
      </c>
      <c r="R30" s="29" t="s">
        <v>40</v>
      </c>
      <c r="S30" s="29" t="s">
        <v>125</v>
      </c>
      <c r="T30" s="82" t="s">
        <v>34</v>
      </c>
      <c r="U30" s="79" t="s">
        <v>35</v>
      </c>
      <c r="V30" s="43" t="s">
        <v>126</v>
      </c>
      <c r="W30" s="43" t="s">
        <v>127</v>
      </c>
      <c r="X30" s="83" t="s">
        <v>34</v>
      </c>
    </row>
    <row r="31" spans="1:24" ht="50.1" customHeight="1">
      <c r="A31" s="84" t="s">
        <v>36</v>
      </c>
      <c r="B31" s="29" t="s">
        <v>128</v>
      </c>
      <c r="C31" s="29" t="s">
        <v>129</v>
      </c>
      <c r="D31" s="82"/>
      <c r="E31" s="79" t="s">
        <v>36</v>
      </c>
      <c r="F31" s="29" t="s">
        <v>130</v>
      </c>
      <c r="G31" s="29" t="s">
        <v>23</v>
      </c>
      <c r="H31" s="80"/>
      <c r="I31" s="81" t="s">
        <v>36</v>
      </c>
      <c r="J31" s="29" t="s">
        <v>22</v>
      </c>
      <c r="K31" s="29" t="s">
        <v>56</v>
      </c>
      <c r="L31" s="82"/>
      <c r="M31" s="79" t="s">
        <v>36</v>
      </c>
      <c r="N31" s="29" t="s">
        <v>131</v>
      </c>
      <c r="O31" s="29" t="s">
        <v>132</v>
      </c>
      <c r="P31" s="80"/>
      <c r="Q31" s="81" t="s">
        <v>36</v>
      </c>
      <c r="R31" s="29" t="s">
        <v>133</v>
      </c>
      <c r="S31" s="29" t="s">
        <v>24</v>
      </c>
      <c r="T31" s="82"/>
      <c r="U31" s="79" t="s">
        <v>36</v>
      </c>
      <c r="V31" s="43" t="s">
        <v>134</v>
      </c>
      <c r="W31" s="43" t="s">
        <v>56</v>
      </c>
      <c r="X31" s="83"/>
    </row>
    <row r="32" spans="1:24" ht="50.1" customHeight="1">
      <c r="A32" s="84" t="s">
        <v>36</v>
      </c>
      <c r="B32" s="29" t="s">
        <v>56</v>
      </c>
      <c r="C32" s="29"/>
      <c r="D32" s="82"/>
      <c r="E32" s="79" t="s">
        <v>36</v>
      </c>
      <c r="F32" s="29" t="s">
        <v>57</v>
      </c>
      <c r="G32" s="29"/>
      <c r="H32" s="80"/>
      <c r="I32" s="81" t="s">
        <v>36</v>
      </c>
      <c r="J32" s="43">
        <v>0</v>
      </c>
      <c r="K32" s="29"/>
      <c r="L32" s="82"/>
      <c r="M32" s="79" t="s">
        <v>36</v>
      </c>
      <c r="N32" s="29" t="s">
        <v>56</v>
      </c>
      <c r="O32" s="29"/>
      <c r="P32" s="80"/>
      <c r="Q32" s="81" t="s">
        <v>36</v>
      </c>
      <c r="R32" s="43" t="s">
        <v>56</v>
      </c>
      <c r="S32" s="29"/>
      <c r="T32" s="82"/>
      <c r="U32" s="79" t="s">
        <v>36</v>
      </c>
      <c r="V32" s="43">
        <v>0</v>
      </c>
      <c r="W32" s="43"/>
      <c r="X32" s="83"/>
    </row>
    <row r="33" spans="1:24" ht="50.1" customHeight="1" thickBot="1">
      <c r="A33" s="49" t="s">
        <v>16</v>
      </c>
      <c r="B33" s="93" t="s">
        <v>135</v>
      </c>
      <c r="C33" s="93"/>
      <c r="D33" s="50" t="s">
        <v>34</v>
      </c>
      <c r="E33" s="51" t="s">
        <v>16</v>
      </c>
      <c r="F33" s="93" t="s">
        <v>136</v>
      </c>
      <c r="G33" s="93"/>
      <c r="H33" s="52" t="s">
        <v>34</v>
      </c>
      <c r="I33" s="53" t="s">
        <v>16</v>
      </c>
      <c r="J33" s="93" t="s">
        <v>137</v>
      </c>
      <c r="K33" s="93"/>
      <c r="L33" s="50" t="s">
        <v>34</v>
      </c>
      <c r="M33" s="51" t="s">
        <v>16</v>
      </c>
      <c r="N33" s="93" t="s">
        <v>138</v>
      </c>
      <c r="O33" s="93"/>
      <c r="P33" s="52" t="s">
        <v>34</v>
      </c>
      <c r="Q33" s="53" t="s">
        <v>16</v>
      </c>
      <c r="R33" s="93" t="s">
        <v>139</v>
      </c>
      <c r="S33" s="93"/>
      <c r="T33" s="50" t="s">
        <v>34</v>
      </c>
      <c r="U33" s="51" t="s">
        <v>16</v>
      </c>
      <c r="V33" s="94" t="s">
        <v>140</v>
      </c>
      <c r="W33" s="94"/>
      <c r="X33" s="54" t="s">
        <v>34</v>
      </c>
    </row>
    <row r="34" spans="1:24" s="27" customFormat="1" ht="45" customHeight="1" thickTop="1">
      <c r="A34" s="90" t="s">
        <v>29</v>
      </c>
      <c r="B34" s="91"/>
      <c r="C34" s="91"/>
      <c r="D34" s="55" t="s">
        <v>30</v>
      </c>
      <c r="E34" s="92" t="s">
        <v>29</v>
      </c>
      <c r="F34" s="91"/>
      <c r="G34" s="91"/>
      <c r="H34" s="56" t="s">
        <v>30</v>
      </c>
      <c r="I34" s="91" t="s">
        <v>29</v>
      </c>
      <c r="J34" s="91"/>
      <c r="K34" s="91"/>
      <c r="L34" s="55" t="s">
        <v>30</v>
      </c>
      <c r="M34" s="92" t="s">
        <v>29</v>
      </c>
      <c r="N34" s="91"/>
      <c r="O34" s="91"/>
      <c r="P34" s="56" t="s">
        <v>30</v>
      </c>
      <c r="Q34" s="91" t="s">
        <v>29</v>
      </c>
      <c r="R34" s="91"/>
      <c r="S34" s="91"/>
      <c r="T34" s="55" t="s">
        <v>30</v>
      </c>
      <c r="U34" s="92" t="s">
        <v>29</v>
      </c>
      <c r="V34" s="91"/>
      <c r="W34" s="91"/>
      <c r="X34" s="57" t="s">
        <v>30</v>
      </c>
    </row>
    <row r="35" spans="1:24" ht="50.1" customHeight="1">
      <c r="A35" s="84" t="s">
        <v>31</v>
      </c>
      <c r="B35" s="29" t="s">
        <v>32</v>
      </c>
      <c r="C35" s="30">
        <v>46202</v>
      </c>
      <c r="D35" s="31"/>
      <c r="E35" s="79" t="s">
        <v>31</v>
      </c>
      <c r="F35" s="29" t="s">
        <v>32</v>
      </c>
      <c r="G35" s="30">
        <v>46203</v>
      </c>
      <c r="H35" s="33"/>
      <c r="I35" s="81" t="s">
        <v>31</v>
      </c>
      <c r="J35" s="29" t="s">
        <v>32</v>
      </c>
      <c r="K35" s="30"/>
      <c r="L35" s="31"/>
      <c r="M35" s="79" t="s">
        <v>31</v>
      </c>
      <c r="N35" s="29" t="s">
        <v>32</v>
      </c>
      <c r="O35" s="30"/>
      <c r="P35" s="33"/>
      <c r="Q35" s="81" t="s">
        <v>31</v>
      </c>
      <c r="R35" s="29" t="s">
        <v>32</v>
      </c>
      <c r="S35" s="30"/>
      <c r="T35" s="31"/>
      <c r="U35" s="79" t="s">
        <v>31</v>
      </c>
      <c r="V35" s="29" t="s">
        <v>32</v>
      </c>
      <c r="W35" s="30"/>
      <c r="X35" s="35"/>
    </row>
    <row r="36" spans="1:24" ht="50.1" customHeight="1">
      <c r="A36" s="87"/>
      <c r="B36" s="29" t="s">
        <v>33</v>
      </c>
      <c r="C36" s="36"/>
      <c r="D36" s="37" t="s">
        <v>34</v>
      </c>
      <c r="E36" s="88"/>
      <c r="F36" s="29" t="s">
        <v>33</v>
      </c>
      <c r="G36" s="36"/>
      <c r="H36" s="38" t="s">
        <v>34</v>
      </c>
      <c r="I36" s="89"/>
      <c r="J36" s="29" t="s">
        <v>33</v>
      </c>
      <c r="K36" s="36"/>
      <c r="L36" s="37" t="s">
        <v>34</v>
      </c>
      <c r="M36" s="88"/>
      <c r="N36" s="29" t="s">
        <v>33</v>
      </c>
      <c r="O36" s="36"/>
      <c r="P36" s="38" t="s">
        <v>34</v>
      </c>
      <c r="Q36" s="89"/>
      <c r="R36" s="29" t="s">
        <v>33</v>
      </c>
      <c r="S36" s="36"/>
      <c r="T36" s="37" t="s">
        <v>34</v>
      </c>
      <c r="U36" s="88"/>
      <c r="V36" s="29" t="s">
        <v>33</v>
      </c>
      <c r="W36" s="36"/>
      <c r="X36" s="39" t="s">
        <v>34</v>
      </c>
    </row>
    <row r="37" spans="1:24" ht="50.1" customHeight="1">
      <c r="A37" s="40" t="s">
        <v>14</v>
      </c>
      <c r="B37" s="85" t="s">
        <v>66</v>
      </c>
      <c r="C37" s="86"/>
      <c r="D37" s="37" t="s">
        <v>34</v>
      </c>
      <c r="E37" s="41" t="s">
        <v>14</v>
      </c>
      <c r="F37" s="85" t="s">
        <v>141</v>
      </c>
      <c r="G37" s="86"/>
      <c r="H37" s="38" t="s">
        <v>34</v>
      </c>
      <c r="I37" s="42" t="s">
        <v>14</v>
      </c>
      <c r="J37" s="85">
        <v>0</v>
      </c>
      <c r="K37" s="86"/>
      <c r="L37" s="37" t="s">
        <v>34</v>
      </c>
      <c r="M37" s="41" t="s">
        <v>14</v>
      </c>
      <c r="N37" s="85">
        <v>0</v>
      </c>
      <c r="O37" s="86"/>
      <c r="P37" s="38" t="s">
        <v>34</v>
      </c>
      <c r="Q37" s="42" t="s">
        <v>14</v>
      </c>
      <c r="R37" s="85">
        <v>0</v>
      </c>
      <c r="S37" s="86"/>
      <c r="T37" s="37" t="s">
        <v>34</v>
      </c>
      <c r="U37" s="41" t="s">
        <v>14</v>
      </c>
      <c r="V37" s="85">
        <v>0</v>
      </c>
      <c r="W37" s="86"/>
      <c r="X37" s="39" t="s">
        <v>34</v>
      </c>
    </row>
    <row r="38" spans="1:24" ht="50.1" customHeight="1">
      <c r="A38" s="84" t="s">
        <v>35</v>
      </c>
      <c r="B38" s="43" t="s">
        <v>46</v>
      </c>
      <c r="C38" s="43" t="s">
        <v>142</v>
      </c>
      <c r="D38" s="82" t="s">
        <v>34</v>
      </c>
      <c r="E38" s="79" t="s">
        <v>35</v>
      </c>
      <c r="F38" s="43" t="s">
        <v>42</v>
      </c>
      <c r="G38" s="43" t="s">
        <v>143</v>
      </c>
      <c r="H38" s="80" t="s">
        <v>34</v>
      </c>
      <c r="I38" s="81" t="s">
        <v>35</v>
      </c>
      <c r="J38" s="43">
        <v>0</v>
      </c>
      <c r="K38" s="43">
        <v>0</v>
      </c>
      <c r="L38" s="82" t="s">
        <v>34</v>
      </c>
      <c r="M38" s="79" t="s">
        <v>35</v>
      </c>
      <c r="N38" s="43">
        <v>0</v>
      </c>
      <c r="O38" s="43">
        <v>0</v>
      </c>
      <c r="P38" s="80" t="s">
        <v>34</v>
      </c>
      <c r="Q38" s="81" t="s">
        <v>35</v>
      </c>
      <c r="R38" s="43">
        <v>0</v>
      </c>
      <c r="S38" s="43">
        <v>0</v>
      </c>
      <c r="T38" s="82" t="s">
        <v>34</v>
      </c>
      <c r="U38" s="79" t="s">
        <v>35</v>
      </c>
      <c r="V38" s="43">
        <v>0</v>
      </c>
      <c r="W38" s="43">
        <v>0</v>
      </c>
      <c r="X38" s="83" t="s">
        <v>34</v>
      </c>
    </row>
    <row r="39" spans="1:24" ht="50.1" customHeight="1">
      <c r="A39" s="84" t="s">
        <v>36</v>
      </c>
      <c r="B39" s="43" t="s">
        <v>144</v>
      </c>
      <c r="C39" s="43" t="s">
        <v>145</v>
      </c>
      <c r="D39" s="82"/>
      <c r="E39" s="79" t="s">
        <v>36</v>
      </c>
      <c r="F39" s="43" t="s">
        <v>146</v>
      </c>
      <c r="G39" s="43" t="s">
        <v>147</v>
      </c>
      <c r="H39" s="80"/>
      <c r="I39" s="81" t="s">
        <v>36</v>
      </c>
      <c r="J39" s="43">
        <v>0</v>
      </c>
      <c r="K39" s="43">
        <v>0</v>
      </c>
      <c r="L39" s="82"/>
      <c r="M39" s="79" t="s">
        <v>36</v>
      </c>
      <c r="N39" s="43">
        <v>0</v>
      </c>
      <c r="O39" s="43">
        <v>0</v>
      </c>
      <c r="P39" s="80"/>
      <c r="Q39" s="81" t="s">
        <v>36</v>
      </c>
      <c r="R39" s="43">
        <v>0</v>
      </c>
      <c r="S39" s="43">
        <v>0</v>
      </c>
      <c r="T39" s="82"/>
      <c r="U39" s="79" t="s">
        <v>36</v>
      </c>
      <c r="V39" s="43">
        <v>0</v>
      </c>
      <c r="W39" s="43">
        <v>0</v>
      </c>
      <c r="X39" s="83"/>
    </row>
    <row r="40" spans="1:24" ht="50.1" customHeight="1">
      <c r="A40" s="84" t="s">
        <v>36</v>
      </c>
      <c r="B40" s="43" t="s">
        <v>56</v>
      </c>
      <c r="C40" s="43"/>
      <c r="D40" s="82"/>
      <c r="E40" s="79" t="s">
        <v>36</v>
      </c>
      <c r="F40" s="43" t="s">
        <v>56</v>
      </c>
      <c r="G40" s="43"/>
      <c r="H40" s="80"/>
      <c r="I40" s="81" t="s">
        <v>36</v>
      </c>
      <c r="J40" s="43">
        <v>0</v>
      </c>
      <c r="K40" s="43"/>
      <c r="L40" s="82"/>
      <c r="M40" s="79" t="s">
        <v>36</v>
      </c>
      <c r="N40" s="43">
        <v>0</v>
      </c>
      <c r="O40" s="43"/>
      <c r="P40" s="80"/>
      <c r="Q40" s="81" t="s">
        <v>36</v>
      </c>
      <c r="R40" s="43">
        <v>0</v>
      </c>
      <c r="S40" s="43"/>
      <c r="T40" s="82"/>
      <c r="U40" s="79" t="s">
        <v>36</v>
      </c>
      <c r="V40" s="43">
        <v>0</v>
      </c>
      <c r="W40" s="43"/>
      <c r="X40" s="83"/>
    </row>
    <row r="41" spans="1:24" ht="50.1" customHeight="1">
      <c r="A41" s="28" t="s">
        <v>16</v>
      </c>
      <c r="B41" s="78" t="s">
        <v>148</v>
      </c>
      <c r="C41" s="78"/>
      <c r="D41" s="37" t="s">
        <v>34</v>
      </c>
      <c r="E41" s="32" t="s">
        <v>16</v>
      </c>
      <c r="F41" s="78" t="s">
        <v>149</v>
      </c>
      <c r="G41" s="78"/>
      <c r="H41" s="38" t="s">
        <v>34</v>
      </c>
      <c r="I41" s="34" t="s">
        <v>16</v>
      </c>
      <c r="J41" s="78">
        <v>0</v>
      </c>
      <c r="K41" s="78"/>
      <c r="L41" s="37" t="s">
        <v>34</v>
      </c>
      <c r="M41" s="32" t="s">
        <v>16</v>
      </c>
      <c r="N41" s="78">
        <v>0</v>
      </c>
      <c r="O41" s="78"/>
      <c r="P41" s="38" t="s">
        <v>34</v>
      </c>
      <c r="Q41" s="34" t="s">
        <v>16</v>
      </c>
      <c r="R41" s="78">
        <v>0</v>
      </c>
      <c r="S41" s="78"/>
      <c r="T41" s="37" t="s">
        <v>34</v>
      </c>
      <c r="U41" s="32" t="s">
        <v>16</v>
      </c>
      <c r="V41" s="78">
        <v>0</v>
      </c>
      <c r="W41" s="78"/>
      <c r="X41" s="39" t="s">
        <v>34</v>
      </c>
    </row>
    <row r="42" spans="1:24" ht="35.1" customHeight="1"/>
  </sheetData>
  <sheetProtection sheet="1" objects="1" scenarios="1"/>
  <mergeCells count="181">
    <mergeCell ref="A3:A4"/>
    <mergeCell ref="E3:E4"/>
    <mergeCell ref="I3:I4"/>
    <mergeCell ref="M3:M4"/>
    <mergeCell ref="Q3:Q4"/>
    <mergeCell ref="U3:U4"/>
    <mergeCell ref="C1:D1"/>
    <mergeCell ref="A2:C2"/>
    <mergeCell ref="E2:G2"/>
    <mergeCell ref="I2:K2"/>
    <mergeCell ref="M2:O2"/>
    <mergeCell ref="Q2:S2"/>
    <mergeCell ref="U2:W2"/>
    <mergeCell ref="X6:X8"/>
    <mergeCell ref="A6:A8"/>
    <mergeCell ref="D6:D8"/>
    <mergeCell ref="E6:E8"/>
    <mergeCell ref="H6:H8"/>
    <mergeCell ref="I6:I8"/>
    <mergeCell ref="L6:L8"/>
    <mergeCell ref="B5:C5"/>
    <mergeCell ref="F5:G5"/>
    <mergeCell ref="J5:K5"/>
    <mergeCell ref="N5:O5"/>
    <mergeCell ref="R5:S5"/>
    <mergeCell ref="V5:W5"/>
    <mergeCell ref="B9:C9"/>
    <mergeCell ref="F9:G9"/>
    <mergeCell ref="J9:K9"/>
    <mergeCell ref="N9:O9"/>
    <mergeCell ref="R9:S9"/>
    <mergeCell ref="V9:W9"/>
    <mergeCell ref="M6:M8"/>
    <mergeCell ref="P6:P8"/>
    <mergeCell ref="Q6:Q8"/>
    <mergeCell ref="T6:T8"/>
    <mergeCell ref="U6:U8"/>
    <mergeCell ref="A11:A12"/>
    <mergeCell ref="E11:E12"/>
    <mergeCell ref="I11:I12"/>
    <mergeCell ref="M11:M12"/>
    <mergeCell ref="Q11:Q12"/>
    <mergeCell ref="U11:U12"/>
    <mergeCell ref="A10:C10"/>
    <mergeCell ref="E10:G10"/>
    <mergeCell ref="I10:K10"/>
    <mergeCell ref="M10:O10"/>
    <mergeCell ref="Q10:S10"/>
    <mergeCell ref="U10:W10"/>
    <mergeCell ref="X14:X16"/>
    <mergeCell ref="A14:A16"/>
    <mergeCell ref="D14:D16"/>
    <mergeCell ref="E14:E16"/>
    <mergeCell ref="H14:H16"/>
    <mergeCell ref="I14:I16"/>
    <mergeCell ref="L14:L16"/>
    <mergeCell ref="B13:C13"/>
    <mergeCell ref="F13:G13"/>
    <mergeCell ref="J13:K13"/>
    <mergeCell ref="N13:O13"/>
    <mergeCell ref="R13:S13"/>
    <mergeCell ref="V13:W13"/>
    <mergeCell ref="B17:C17"/>
    <mergeCell ref="F17:G17"/>
    <mergeCell ref="J17:K17"/>
    <mergeCell ref="N17:O17"/>
    <mergeCell ref="R17:S17"/>
    <mergeCell ref="V17:W17"/>
    <mergeCell ref="M14:M16"/>
    <mergeCell ref="P14:P16"/>
    <mergeCell ref="Q14:Q16"/>
    <mergeCell ref="T14:T16"/>
    <mergeCell ref="U14:U16"/>
    <mergeCell ref="A19:A20"/>
    <mergeCell ref="E19:E20"/>
    <mergeCell ref="I19:I20"/>
    <mergeCell ref="M19:M20"/>
    <mergeCell ref="Q19:Q20"/>
    <mergeCell ref="U19:U20"/>
    <mergeCell ref="A18:C18"/>
    <mergeCell ref="E18:G18"/>
    <mergeCell ref="I18:K18"/>
    <mergeCell ref="M18:O18"/>
    <mergeCell ref="Q18:S18"/>
    <mergeCell ref="U18:W18"/>
    <mergeCell ref="X22:X24"/>
    <mergeCell ref="A22:A24"/>
    <mergeCell ref="D22:D24"/>
    <mergeCell ref="E22:E24"/>
    <mergeCell ref="H22:H24"/>
    <mergeCell ref="I22:I24"/>
    <mergeCell ref="L22:L24"/>
    <mergeCell ref="B21:C21"/>
    <mergeCell ref="F21:G21"/>
    <mergeCell ref="J21:K21"/>
    <mergeCell ref="N21:O21"/>
    <mergeCell ref="R21:S21"/>
    <mergeCell ref="V21:W21"/>
    <mergeCell ref="B25:C25"/>
    <mergeCell ref="F25:G25"/>
    <mergeCell ref="J25:K25"/>
    <mergeCell ref="N25:O25"/>
    <mergeCell ref="R25:S25"/>
    <mergeCell ref="V25:W25"/>
    <mergeCell ref="M22:M24"/>
    <mergeCell ref="P22:P24"/>
    <mergeCell ref="Q22:Q24"/>
    <mergeCell ref="T22:T24"/>
    <mergeCell ref="U22:U24"/>
    <mergeCell ref="A27:A28"/>
    <mergeCell ref="E27:E28"/>
    <mergeCell ref="I27:I28"/>
    <mergeCell ref="M27:M28"/>
    <mergeCell ref="Q27:Q28"/>
    <mergeCell ref="U27:U28"/>
    <mergeCell ref="A26:C26"/>
    <mergeCell ref="E26:G26"/>
    <mergeCell ref="I26:K26"/>
    <mergeCell ref="M26:O26"/>
    <mergeCell ref="Q26:S26"/>
    <mergeCell ref="U26:W26"/>
    <mergeCell ref="X30:X32"/>
    <mergeCell ref="A30:A32"/>
    <mergeCell ref="D30:D32"/>
    <mergeCell ref="E30:E32"/>
    <mergeCell ref="H30:H32"/>
    <mergeCell ref="I30:I32"/>
    <mergeCell ref="L30:L32"/>
    <mergeCell ref="B29:C29"/>
    <mergeCell ref="F29:G29"/>
    <mergeCell ref="J29:K29"/>
    <mergeCell ref="N29:O29"/>
    <mergeCell ref="R29:S29"/>
    <mergeCell ref="V29:W29"/>
    <mergeCell ref="B33:C33"/>
    <mergeCell ref="F33:G33"/>
    <mergeCell ref="J33:K33"/>
    <mergeCell ref="N33:O33"/>
    <mergeCell ref="R33:S33"/>
    <mergeCell ref="V33:W33"/>
    <mergeCell ref="M30:M32"/>
    <mergeCell ref="P30:P32"/>
    <mergeCell ref="Q30:Q32"/>
    <mergeCell ref="T30:T32"/>
    <mergeCell ref="U30:U32"/>
    <mergeCell ref="A35:A36"/>
    <mergeCell ref="E35:E36"/>
    <mergeCell ref="I35:I36"/>
    <mergeCell ref="M35:M36"/>
    <mergeCell ref="Q35:Q36"/>
    <mergeCell ref="U35:U36"/>
    <mergeCell ref="A34:C34"/>
    <mergeCell ref="E34:G34"/>
    <mergeCell ref="I34:K34"/>
    <mergeCell ref="M34:O34"/>
    <mergeCell ref="Q34:S34"/>
    <mergeCell ref="U34:W34"/>
    <mergeCell ref="X38:X40"/>
    <mergeCell ref="A38:A40"/>
    <mergeCell ref="D38:D40"/>
    <mergeCell ref="E38:E40"/>
    <mergeCell ref="H38:H40"/>
    <mergeCell ref="I38:I40"/>
    <mergeCell ref="L38:L40"/>
    <mergeCell ref="B37:C37"/>
    <mergeCell ref="F37:G37"/>
    <mergeCell ref="J37:K37"/>
    <mergeCell ref="N37:O37"/>
    <mergeCell ref="R37:S37"/>
    <mergeCell ref="V37:W37"/>
    <mergeCell ref="B41:C41"/>
    <mergeCell ref="F41:G41"/>
    <mergeCell ref="J41:K41"/>
    <mergeCell ref="N41:O41"/>
    <mergeCell ref="R41:S41"/>
    <mergeCell ref="V41:W41"/>
    <mergeCell ref="M38:M40"/>
    <mergeCell ref="P38:P40"/>
    <mergeCell ref="Q38:Q40"/>
    <mergeCell ref="T38:T40"/>
    <mergeCell ref="U38:U40"/>
  </mergeCells>
  <phoneticPr fontId="1" type="noConversion"/>
  <pageMargins left="0.25" right="0.25" top="0.17" bottom="0.17" header="0.17" footer="0.17"/>
  <pageSetup paperSize="9"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68"/>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19" t="s">
        <v>13</v>
      </c>
      <c r="B1" s="119"/>
      <c r="C1" s="119"/>
      <c r="D1" s="119"/>
      <c r="E1" s="119"/>
      <c r="F1" s="119"/>
      <c r="G1" s="119"/>
      <c r="H1" s="119"/>
    </row>
    <row r="2" spans="1:8" s="2" customFormat="1" ht="39.950000000000003" customHeight="1">
      <c r="A2" s="120" t="s">
        <v>6</v>
      </c>
      <c r="B2" s="121"/>
      <c r="C2" s="122"/>
      <c r="D2" s="123" t="s">
        <v>9</v>
      </c>
      <c r="E2" s="123"/>
      <c r="F2" s="123"/>
      <c r="G2" s="123"/>
      <c r="H2" s="124"/>
    </row>
    <row r="3" spans="1:8" s="2" customFormat="1" ht="39.950000000000003" customHeight="1">
      <c r="A3" s="125" t="s">
        <v>0</v>
      </c>
      <c r="B3" s="126"/>
      <c r="C3" s="8"/>
      <c r="D3" s="127" t="s">
        <v>12</v>
      </c>
      <c r="E3" s="128"/>
      <c r="F3" s="128"/>
      <c r="G3" s="128"/>
      <c r="H3" s="124"/>
    </row>
    <row r="4" spans="1:8" s="2" customFormat="1" ht="39.950000000000003" customHeight="1" thickBot="1">
      <c r="A4" s="129" t="s">
        <v>1</v>
      </c>
      <c r="B4" s="130"/>
      <c r="C4" s="9"/>
      <c r="D4" s="127"/>
      <c r="E4" s="128"/>
      <c r="F4" s="128"/>
      <c r="G4" s="128"/>
      <c r="H4" s="124"/>
    </row>
    <row r="5" spans="1:8" s="2" customFormat="1" ht="14.25" customHeight="1">
      <c r="A5" s="10"/>
      <c r="B5" s="6"/>
      <c r="C5" s="6"/>
      <c r="D5" s="6"/>
      <c r="E5" s="6"/>
      <c r="F5" s="6"/>
      <c r="G5" s="7"/>
      <c r="H5" s="6"/>
    </row>
    <row r="6" spans="1:8" s="2" customFormat="1" ht="39.950000000000003" customHeight="1">
      <c r="A6" s="116" t="s">
        <v>2</v>
      </c>
      <c r="B6" s="116" t="s">
        <v>3</v>
      </c>
      <c r="C6" s="116" t="s">
        <v>4</v>
      </c>
      <c r="D6" s="116" t="s">
        <v>5</v>
      </c>
      <c r="E6" s="116" t="s">
        <v>11</v>
      </c>
      <c r="F6" s="116"/>
      <c r="G6" s="117" t="s">
        <v>8</v>
      </c>
      <c r="H6" s="116" t="s">
        <v>10</v>
      </c>
    </row>
    <row r="7" spans="1:8" s="2" customFormat="1" ht="39.950000000000003" customHeight="1">
      <c r="A7" s="116"/>
      <c r="B7" s="116"/>
      <c r="C7" s="116"/>
      <c r="D7" s="116"/>
      <c r="E7" s="11" t="s">
        <v>0</v>
      </c>
      <c r="F7" s="11" t="s">
        <v>1</v>
      </c>
      <c r="G7" s="118"/>
      <c r="H7" s="116"/>
    </row>
    <row r="8" spans="1:8" s="3" customFormat="1" ht="39.950000000000003" customHeight="1">
      <c r="A8" s="107" t="s">
        <v>176</v>
      </c>
      <c r="B8" s="14" t="s">
        <v>177</v>
      </c>
      <c r="C8" s="14" t="s">
        <v>180</v>
      </c>
      <c r="D8" s="12" t="s">
        <v>178</v>
      </c>
      <c r="E8" s="69">
        <f>F8*0.65</f>
        <v>32.5</v>
      </c>
      <c r="F8" s="69">
        <v>50</v>
      </c>
      <c r="G8" s="70">
        <f>($C$3*E8)+($C$4*F8)</f>
        <v>0</v>
      </c>
      <c r="H8" s="71" t="s">
        <v>194</v>
      </c>
    </row>
    <row r="9" spans="1:8" s="3" customFormat="1" ht="39.950000000000003" customHeight="1">
      <c r="A9" s="108"/>
      <c r="B9" s="104" t="s">
        <v>150</v>
      </c>
      <c r="C9" s="14" t="s">
        <v>151</v>
      </c>
      <c r="D9" s="12" t="s">
        <v>152</v>
      </c>
      <c r="E9" s="69">
        <v>35.75</v>
      </c>
      <c r="F9" s="69">
        <v>0</v>
      </c>
      <c r="G9" s="70">
        <f t="shared" ref="G9:G35" si="0">($C$3*E9)+($C$4*F9)</f>
        <v>0</v>
      </c>
      <c r="H9" s="71" t="s">
        <v>189</v>
      </c>
    </row>
    <row r="10" spans="1:8" s="3" customFormat="1" ht="39.950000000000003" customHeight="1">
      <c r="A10" s="108"/>
      <c r="B10" s="106"/>
      <c r="C10" s="104" t="s">
        <v>153</v>
      </c>
      <c r="D10" s="12" t="s">
        <v>152</v>
      </c>
      <c r="E10" s="69">
        <v>0</v>
      </c>
      <c r="F10" s="69">
        <v>50</v>
      </c>
      <c r="G10" s="70">
        <f t="shared" si="0"/>
        <v>0</v>
      </c>
      <c r="H10" s="110" t="s">
        <v>190</v>
      </c>
    </row>
    <row r="11" spans="1:8" s="3" customFormat="1" ht="39.950000000000003" customHeight="1">
      <c r="A11" s="108"/>
      <c r="B11" s="106"/>
      <c r="C11" s="105"/>
      <c r="D11" s="12" t="s">
        <v>154</v>
      </c>
      <c r="E11" s="69">
        <v>0</v>
      </c>
      <c r="F11" s="69">
        <v>5</v>
      </c>
      <c r="G11" s="70">
        <f t="shared" si="0"/>
        <v>0</v>
      </c>
      <c r="H11" s="110" t="s">
        <v>7</v>
      </c>
    </row>
    <row r="12" spans="1:8" s="3" customFormat="1" ht="39.950000000000003" customHeight="1">
      <c r="A12" s="108"/>
      <c r="B12" s="106"/>
      <c r="C12" s="104" t="s">
        <v>155</v>
      </c>
      <c r="D12" s="12" t="s">
        <v>156</v>
      </c>
      <c r="E12" s="69">
        <f t="shared" ref="E12:E35" si="1">F12*0.65</f>
        <v>6.5</v>
      </c>
      <c r="F12" s="69">
        <v>10</v>
      </c>
      <c r="G12" s="70">
        <f t="shared" si="0"/>
        <v>0</v>
      </c>
      <c r="H12" s="110" t="s">
        <v>191</v>
      </c>
    </row>
    <row r="13" spans="1:8" s="3" customFormat="1" ht="39.950000000000003" customHeight="1">
      <c r="A13" s="108"/>
      <c r="B13" s="106"/>
      <c r="C13" s="106"/>
      <c r="D13" s="12" t="s">
        <v>157</v>
      </c>
      <c r="E13" s="69">
        <f t="shared" si="1"/>
        <v>1.3</v>
      </c>
      <c r="F13" s="69">
        <v>2</v>
      </c>
      <c r="G13" s="70">
        <f t="shared" si="0"/>
        <v>0</v>
      </c>
      <c r="H13" s="110" t="s">
        <v>7</v>
      </c>
    </row>
    <row r="14" spans="1:8" s="3" customFormat="1" ht="39.950000000000003" customHeight="1">
      <c r="A14" s="108"/>
      <c r="B14" s="106"/>
      <c r="C14" s="106"/>
      <c r="D14" s="12" t="s">
        <v>158</v>
      </c>
      <c r="E14" s="69">
        <f t="shared" si="1"/>
        <v>0.65</v>
      </c>
      <c r="F14" s="69">
        <v>1</v>
      </c>
      <c r="G14" s="70">
        <f t="shared" si="0"/>
        <v>0</v>
      </c>
      <c r="H14" s="110" t="s">
        <v>7</v>
      </c>
    </row>
    <row r="15" spans="1:8" s="3" customFormat="1" ht="39.950000000000003" customHeight="1">
      <c r="A15" s="108"/>
      <c r="B15" s="106"/>
      <c r="C15" s="106"/>
      <c r="D15" s="12" t="s">
        <v>159</v>
      </c>
      <c r="E15" s="69">
        <f t="shared" si="1"/>
        <v>0.65</v>
      </c>
      <c r="F15" s="69">
        <v>1</v>
      </c>
      <c r="G15" s="70">
        <f t="shared" si="0"/>
        <v>0</v>
      </c>
      <c r="H15" s="110" t="s">
        <v>7</v>
      </c>
    </row>
    <row r="16" spans="1:8" s="3" customFormat="1" ht="39.950000000000003" customHeight="1">
      <c r="A16" s="108"/>
      <c r="B16" s="106"/>
      <c r="C16" s="105"/>
      <c r="D16" s="12" t="s">
        <v>160</v>
      </c>
      <c r="E16" s="69">
        <f t="shared" si="1"/>
        <v>0.13</v>
      </c>
      <c r="F16" s="69">
        <v>0.2</v>
      </c>
      <c r="G16" s="70">
        <f t="shared" si="0"/>
        <v>0</v>
      </c>
      <c r="H16" s="110" t="s">
        <v>7</v>
      </c>
    </row>
    <row r="17" spans="1:8" s="3" customFormat="1" ht="39.950000000000003" customHeight="1">
      <c r="A17" s="108"/>
      <c r="B17" s="106"/>
      <c r="C17" s="104" t="s">
        <v>161</v>
      </c>
      <c r="D17" s="12" t="s">
        <v>162</v>
      </c>
      <c r="E17" s="69">
        <f t="shared" si="1"/>
        <v>26</v>
      </c>
      <c r="F17" s="69">
        <v>40</v>
      </c>
      <c r="G17" s="70">
        <f t="shared" si="0"/>
        <v>0</v>
      </c>
      <c r="H17" s="110" t="s">
        <v>192</v>
      </c>
    </row>
    <row r="18" spans="1:8" s="3" customFormat="1" ht="39.950000000000003" customHeight="1">
      <c r="A18" s="108"/>
      <c r="B18" s="106"/>
      <c r="C18" s="106"/>
      <c r="D18" s="12" t="s">
        <v>163</v>
      </c>
      <c r="E18" s="69">
        <f t="shared" si="1"/>
        <v>4.55</v>
      </c>
      <c r="F18" s="69">
        <v>7</v>
      </c>
      <c r="G18" s="70">
        <f t="shared" si="0"/>
        <v>0</v>
      </c>
      <c r="H18" s="110" t="s">
        <v>7</v>
      </c>
    </row>
    <row r="19" spans="1:8" s="3" customFormat="1" ht="39.950000000000003" customHeight="1">
      <c r="A19" s="108"/>
      <c r="B19" s="106"/>
      <c r="C19" s="106"/>
      <c r="D19" s="12" t="s">
        <v>164</v>
      </c>
      <c r="E19" s="69">
        <f t="shared" si="1"/>
        <v>4.55</v>
      </c>
      <c r="F19" s="69">
        <v>7</v>
      </c>
      <c r="G19" s="70">
        <f t="shared" si="0"/>
        <v>0</v>
      </c>
      <c r="H19" s="110" t="s">
        <v>7</v>
      </c>
    </row>
    <row r="20" spans="1:8" s="3" customFormat="1" ht="39.950000000000003" customHeight="1">
      <c r="A20" s="108"/>
      <c r="B20" s="106"/>
      <c r="C20" s="106"/>
      <c r="D20" s="12" t="s">
        <v>165</v>
      </c>
      <c r="E20" s="69">
        <f t="shared" si="1"/>
        <v>3.25</v>
      </c>
      <c r="F20" s="69">
        <v>5</v>
      </c>
      <c r="G20" s="70">
        <f t="shared" si="0"/>
        <v>0</v>
      </c>
      <c r="H20" s="110" t="s">
        <v>7</v>
      </c>
    </row>
    <row r="21" spans="1:8" s="3" customFormat="1" ht="39.950000000000003" customHeight="1">
      <c r="A21" s="108"/>
      <c r="B21" s="106"/>
      <c r="C21" s="106"/>
      <c r="D21" s="12" t="s">
        <v>166</v>
      </c>
      <c r="E21" s="69">
        <f t="shared" si="1"/>
        <v>1.9500000000000002</v>
      </c>
      <c r="F21" s="69">
        <v>3</v>
      </c>
      <c r="G21" s="70">
        <f t="shared" si="0"/>
        <v>0</v>
      </c>
      <c r="H21" s="110" t="s">
        <v>7</v>
      </c>
    </row>
    <row r="22" spans="1:8" s="3" customFormat="1" ht="39.950000000000003" customHeight="1">
      <c r="A22" s="108"/>
      <c r="B22" s="106"/>
      <c r="C22" s="106"/>
      <c r="D22" s="12" t="s">
        <v>167</v>
      </c>
      <c r="E22" s="69">
        <f t="shared" si="1"/>
        <v>1.9500000000000002</v>
      </c>
      <c r="F22" s="69">
        <v>3</v>
      </c>
      <c r="G22" s="70">
        <f t="shared" si="0"/>
        <v>0</v>
      </c>
      <c r="H22" s="110" t="s">
        <v>7</v>
      </c>
    </row>
    <row r="23" spans="1:8" s="3" customFormat="1" ht="39.950000000000003" customHeight="1">
      <c r="A23" s="108"/>
      <c r="B23" s="106"/>
      <c r="C23" s="106"/>
      <c r="D23" s="12" t="s">
        <v>168</v>
      </c>
      <c r="E23" s="69">
        <f t="shared" si="1"/>
        <v>0.65</v>
      </c>
      <c r="F23" s="69">
        <v>1</v>
      </c>
      <c r="G23" s="70">
        <f t="shared" si="0"/>
        <v>0</v>
      </c>
      <c r="H23" s="110" t="s">
        <v>7</v>
      </c>
    </row>
    <row r="24" spans="1:8" s="3" customFormat="1" ht="39.950000000000003" customHeight="1">
      <c r="A24" s="108"/>
      <c r="B24" s="106"/>
      <c r="C24" s="105"/>
      <c r="D24" s="12" t="s">
        <v>169</v>
      </c>
      <c r="E24" s="69">
        <f t="shared" si="1"/>
        <v>0.13</v>
      </c>
      <c r="F24" s="69">
        <v>0.2</v>
      </c>
      <c r="G24" s="70">
        <f t="shared" si="0"/>
        <v>0</v>
      </c>
      <c r="H24" s="110" t="s">
        <v>7</v>
      </c>
    </row>
    <row r="25" spans="1:8" s="3" customFormat="1" ht="39.950000000000003" customHeight="1">
      <c r="A25" s="108"/>
      <c r="B25" s="106"/>
      <c r="C25" s="104" t="s">
        <v>583</v>
      </c>
      <c r="D25" s="12" t="s">
        <v>170</v>
      </c>
      <c r="E25" s="69">
        <f t="shared" si="1"/>
        <v>16.25</v>
      </c>
      <c r="F25" s="69">
        <v>25</v>
      </c>
      <c r="G25" s="70">
        <f t="shared" si="0"/>
        <v>0</v>
      </c>
      <c r="H25" s="110" t="s">
        <v>193</v>
      </c>
    </row>
    <row r="26" spans="1:8" s="3" customFormat="1" ht="39.950000000000003" customHeight="1">
      <c r="A26" s="108"/>
      <c r="B26" s="106"/>
      <c r="C26" s="106"/>
      <c r="D26" s="12" t="s">
        <v>171</v>
      </c>
      <c r="E26" s="69">
        <f t="shared" si="1"/>
        <v>9.75</v>
      </c>
      <c r="F26" s="69">
        <v>15</v>
      </c>
      <c r="G26" s="70">
        <f t="shared" si="0"/>
        <v>0</v>
      </c>
      <c r="H26" s="110" t="s">
        <v>7</v>
      </c>
    </row>
    <row r="27" spans="1:8" s="3" customFormat="1" ht="39.950000000000003" customHeight="1">
      <c r="A27" s="108"/>
      <c r="B27" s="106"/>
      <c r="C27" s="106"/>
      <c r="D27" s="12" t="s">
        <v>172</v>
      </c>
      <c r="E27" s="69">
        <f t="shared" si="1"/>
        <v>1.625</v>
      </c>
      <c r="F27" s="69">
        <v>2.5</v>
      </c>
      <c r="G27" s="70">
        <f t="shared" si="0"/>
        <v>0</v>
      </c>
      <c r="H27" s="110" t="s">
        <v>7</v>
      </c>
    </row>
    <row r="28" spans="1:8" s="3" customFormat="1" ht="39.950000000000003" customHeight="1">
      <c r="A28" s="108"/>
      <c r="B28" s="106"/>
      <c r="C28" s="105"/>
      <c r="D28" s="12" t="s">
        <v>173</v>
      </c>
      <c r="E28" s="69">
        <f t="shared" si="1"/>
        <v>0.97500000000000009</v>
      </c>
      <c r="F28" s="69">
        <v>1.5</v>
      </c>
      <c r="G28" s="70">
        <f t="shared" si="0"/>
        <v>0</v>
      </c>
      <c r="H28" s="110" t="s">
        <v>7</v>
      </c>
    </row>
    <row r="29" spans="1:8" s="3" customFormat="1" ht="39.950000000000003" customHeight="1">
      <c r="A29" s="108"/>
      <c r="B29" s="105"/>
      <c r="C29" s="14" t="s">
        <v>174</v>
      </c>
      <c r="D29" s="12" t="s">
        <v>175</v>
      </c>
      <c r="E29" s="69">
        <f t="shared" si="1"/>
        <v>13</v>
      </c>
      <c r="F29" s="69">
        <v>20</v>
      </c>
      <c r="G29" s="70">
        <f t="shared" si="0"/>
        <v>0</v>
      </c>
      <c r="H29" s="71" t="s">
        <v>194</v>
      </c>
    </row>
    <row r="30" spans="1:8" s="3" customFormat="1" ht="39.950000000000003" customHeight="1">
      <c r="A30" s="108"/>
      <c r="B30" s="104" t="s">
        <v>179</v>
      </c>
      <c r="C30" s="113" t="s">
        <v>187</v>
      </c>
      <c r="D30" s="67" t="s">
        <v>183</v>
      </c>
      <c r="E30" s="69">
        <v>13</v>
      </c>
      <c r="F30" s="72"/>
      <c r="G30" s="70">
        <f t="shared" si="0"/>
        <v>0</v>
      </c>
      <c r="H30" s="111" t="s">
        <v>196</v>
      </c>
    </row>
    <row r="31" spans="1:8" s="3" customFormat="1" ht="39.950000000000003" customHeight="1">
      <c r="A31" s="108"/>
      <c r="B31" s="106"/>
      <c r="C31" s="115"/>
      <c r="D31" s="67" t="s">
        <v>184</v>
      </c>
      <c r="E31" s="69">
        <v>9.8000000000000007</v>
      </c>
      <c r="F31" s="72"/>
      <c r="G31" s="70">
        <f t="shared" si="0"/>
        <v>0</v>
      </c>
      <c r="H31" s="112"/>
    </row>
    <row r="32" spans="1:8" s="3" customFormat="1" ht="39.950000000000003" customHeight="1">
      <c r="A32" s="108"/>
      <c r="B32" s="106"/>
      <c r="C32" s="113" t="s">
        <v>188</v>
      </c>
      <c r="D32" s="12" t="s">
        <v>183</v>
      </c>
      <c r="E32" s="72"/>
      <c r="F32" s="69">
        <v>20</v>
      </c>
      <c r="G32" s="70">
        <f t="shared" si="0"/>
        <v>0</v>
      </c>
      <c r="H32" s="110" t="s">
        <v>195</v>
      </c>
    </row>
    <row r="33" spans="1:8" s="3" customFormat="1" ht="39.950000000000003" customHeight="1">
      <c r="A33" s="108"/>
      <c r="B33" s="106"/>
      <c r="C33" s="114"/>
      <c r="D33" s="12" t="s">
        <v>184</v>
      </c>
      <c r="E33" s="72"/>
      <c r="F33" s="69">
        <v>15</v>
      </c>
      <c r="G33" s="70">
        <f t="shared" si="0"/>
        <v>0</v>
      </c>
      <c r="H33" s="110" t="s">
        <v>7</v>
      </c>
    </row>
    <row r="34" spans="1:8" s="3" customFormat="1" ht="39.950000000000003" customHeight="1">
      <c r="A34" s="108"/>
      <c r="B34" s="106"/>
      <c r="C34" s="115"/>
      <c r="D34" s="12" t="s">
        <v>185</v>
      </c>
      <c r="E34" s="72"/>
      <c r="F34" s="69">
        <v>2</v>
      </c>
      <c r="G34" s="70">
        <f t="shared" si="0"/>
        <v>0</v>
      </c>
      <c r="H34" s="110" t="s">
        <v>7</v>
      </c>
    </row>
    <row r="35" spans="1:8" s="3" customFormat="1" ht="39.950000000000003" customHeight="1">
      <c r="A35" s="109"/>
      <c r="B35" s="105"/>
      <c r="C35" s="14" t="s">
        <v>181</v>
      </c>
      <c r="D35" s="12" t="s">
        <v>182</v>
      </c>
      <c r="E35" s="69">
        <f t="shared" si="1"/>
        <v>97.5</v>
      </c>
      <c r="F35" s="69">
        <v>150</v>
      </c>
      <c r="G35" s="70">
        <f t="shared" si="0"/>
        <v>0</v>
      </c>
      <c r="H35" s="71" t="s">
        <v>194</v>
      </c>
    </row>
    <row r="36" spans="1:8" ht="39.950000000000003" customHeight="1">
      <c r="A36" s="15"/>
      <c r="B36" s="15"/>
      <c r="C36" s="15"/>
      <c r="D36" s="15"/>
      <c r="E36" s="16"/>
      <c r="F36" s="16"/>
      <c r="G36" s="17"/>
      <c r="H36" s="15"/>
    </row>
    <row r="37" spans="1:8" ht="18">
      <c r="A37" s="15"/>
      <c r="B37" s="15"/>
      <c r="C37" s="15"/>
      <c r="D37" s="15"/>
      <c r="E37" s="16"/>
      <c r="F37" s="16"/>
      <c r="G37" s="17"/>
      <c r="H37" s="15"/>
    </row>
    <row r="38" spans="1:8" ht="18">
      <c r="A38" s="15"/>
      <c r="B38" s="15"/>
      <c r="C38" s="15"/>
      <c r="D38" s="15"/>
      <c r="E38" s="16"/>
      <c r="F38" s="16"/>
      <c r="G38" s="17"/>
      <c r="H38" s="15"/>
    </row>
    <row r="39" spans="1:8" ht="18">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sheetData>
  <sheetProtection sheet="1" objects="1" scenarios="1" formatRows="0" insertRows="0" deleteRows="0"/>
  <mergeCells count="29">
    <mergeCell ref="A1:H1"/>
    <mergeCell ref="A2:C2"/>
    <mergeCell ref="D2:G2"/>
    <mergeCell ref="H2:H4"/>
    <mergeCell ref="A3:B3"/>
    <mergeCell ref="D3:G4"/>
    <mergeCell ref="A4:B4"/>
    <mergeCell ref="H6:H7"/>
    <mergeCell ref="A6:A7"/>
    <mergeCell ref="B6:B7"/>
    <mergeCell ref="C6:C7"/>
    <mergeCell ref="D6:D7"/>
    <mergeCell ref="E6:F6"/>
    <mergeCell ref="G6:G7"/>
    <mergeCell ref="C10:C11"/>
    <mergeCell ref="B9:B29"/>
    <mergeCell ref="B30:B35"/>
    <mergeCell ref="A8:A35"/>
    <mergeCell ref="H10:H11"/>
    <mergeCell ref="H12:H16"/>
    <mergeCell ref="H17:H24"/>
    <mergeCell ref="H25:H28"/>
    <mergeCell ref="H32:H34"/>
    <mergeCell ref="H30:H31"/>
    <mergeCell ref="C32:C34"/>
    <mergeCell ref="C30:C31"/>
    <mergeCell ref="C25:C28"/>
    <mergeCell ref="C17:C24"/>
    <mergeCell ref="C12:C1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AC683B-7B84-46B3-A969-5FBAC43BE9A4}">
  <sheetPr>
    <pageSetUpPr fitToPage="1"/>
  </sheetPr>
  <dimension ref="A1:H69"/>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19" t="s">
        <v>13</v>
      </c>
      <c r="B1" s="119"/>
      <c r="C1" s="119"/>
      <c r="D1" s="119"/>
      <c r="E1" s="119"/>
      <c r="F1" s="119"/>
      <c r="G1" s="119"/>
      <c r="H1" s="119"/>
    </row>
    <row r="2" spans="1:8" s="2" customFormat="1" ht="39.950000000000003" customHeight="1">
      <c r="A2" s="120" t="s">
        <v>6</v>
      </c>
      <c r="B2" s="121"/>
      <c r="C2" s="122"/>
      <c r="D2" s="123" t="s">
        <v>9</v>
      </c>
      <c r="E2" s="123"/>
      <c r="F2" s="123"/>
      <c r="G2" s="123"/>
      <c r="H2" s="124"/>
    </row>
    <row r="3" spans="1:8" s="2" customFormat="1" ht="39.950000000000003" customHeight="1">
      <c r="A3" s="125" t="s">
        <v>0</v>
      </c>
      <c r="B3" s="126"/>
      <c r="C3" s="8"/>
      <c r="D3" s="127" t="s">
        <v>12</v>
      </c>
      <c r="E3" s="128"/>
      <c r="F3" s="128"/>
      <c r="G3" s="128"/>
      <c r="H3" s="124"/>
    </row>
    <row r="4" spans="1:8" s="2" customFormat="1" ht="39.950000000000003" customHeight="1" thickBot="1">
      <c r="A4" s="129" t="s">
        <v>1</v>
      </c>
      <c r="B4" s="130"/>
      <c r="C4" s="9"/>
      <c r="D4" s="127"/>
      <c r="E4" s="128"/>
      <c r="F4" s="128"/>
      <c r="G4" s="128"/>
      <c r="H4" s="124"/>
    </row>
    <row r="5" spans="1:8" s="2" customFormat="1" ht="14.25" customHeight="1">
      <c r="A5" s="10"/>
      <c r="B5" s="6"/>
      <c r="C5" s="6"/>
      <c r="D5" s="6"/>
      <c r="E5" s="6"/>
      <c r="F5" s="6"/>
      <c r="G5" s="7"/>
      <c r="H5" s="6"/>
    </row>
    <row r="6" spans="1:8" s="2" customFormat="1" ht="39.950000000000003" customHeight="1">
      <c r="A6" s="116" t="s">
        <v>2</v>
      </c>
      <c r="B6" s="116" t="s">
        <v>3</v>
      </c>
      <c r="C6" s="116" t="s">
        <v>4</v>
      </c>
      <c r="D6" s="116" t="s">
        <v>5</v>
      </c>
      <c r="E6" s="116" t="s">
        <v>11</v>
      </c>
      <c r="F6" s="116"/>
      <c r="G6" s="117" t="s">
        <v>8</v>
      </c>
      <c r="H6" s="116" t="s">
        <v>10</v>
      </c>
    </row>
    <row r="7" spans="1:8" s="2" customFormat="1" ht="39.950000000000003" customHeight="1">
      <c r="A7" s="116"/>
      <c r="B7" s="116"/>
      <c r="C7" s="116"/>
      <c r="D7" s="116"/>
      <c r="E7" s="11" t="s">
        <v>0</v>
      </c>
      <c r="F7" s="11" t="s">
        <v>1</v>
      </c>
      <c r="G7" s="118"/>
      <c r="H7" s="116"/>
    </row>
    <row r="8" spans="1:8" s="3" customFormat="1" ht="39.950000000000003" customHeight="1">
      <c r="A8" s="107" t="s">
        <v>215</v>
      </c>
      <c r="B8" s="14" t="s">
        <v>177</v>
      </c>
      <c r="C8" s="14" t="s">
        <v>220</v>
      </c>
      <c r="D8" s="12" t="s">
        <v>216</v>
      </c>
      <c r="E8" s="69">
        <f>F8*0.65</f>
        <v>32.5</v>
      </c>
      <c r="F8" s="68">
        <v>50</v>
      </c>
      <c r="G8" s="70">
        <f>($C$3*E8)+($C$4*F8)</f>
        <v>0</v>
      </c>
      <c r="H8" s="71" t="s">
        <v>194</v>
      </c>
    </row>
    <row r="9" spans="1:8" s="3" customFormat="1" ht="39.950000000000003" customHeight="1">
      <c r="A9" s="108"/>
      <c r="B9" s="104" t="s">
        <v>35</v>
      </c>
      <c r="C9" s="14" t="s">
        <v>197</v>
      </c>
      <c r="D9" s="12" t="s">
        <v>152</v>
      </c>
      <c r="E9" s="69">
        <v>35.75</v>
      </c>
      <c r="F9" s="69">
        <v>0</v>
      </c>
      <c r="G9" s="70">
        <f t="shared" ref="G9:G36" si="0">($C$3*E9)+($C$4*F9)</f>
        <v>0</v>
      </c>
      <c r="H9" s="71" t="s">
        <v>189</v>
      </c>
    </row>
    <row r="10" spans="1:8" s="3" customFormat="1" ht="39.950000000000003" customHeight="1">
      <c r="A10" s="108"/>
      <c r="B10" s="106"/>
      <c r="C10" s="104" t="s">
        <v>198</v>
      </c>
      <c r="D10" s="12" t="s">
        <v>152</v>
      </c>
      <c r="E10" s="69">
        <v>0</v>
      </c>
      <c r="F10" s="69">
        <v>50</v>
      </c>
      <c r="G10" s="70">
        <f t="shared" si="0"/>
        <v>0</v>
      </c>
      <c r="H10" s="110" t="s">
        <v>221</v>
      </c>
    </row>
    <row r="11" spans="1:8" s="3" customFormat="1" ht="39.950000000000003" customHeight="1">
      <c r="A11" s="108"/>
      <c r="B11" s="106"/>
      <c r="C11" s="105"/>
      <c r="D11" s="12" t="s">
        <v>199</v>
      </c>
      <c r="E11" s="69">
        <v>0</v>
      </c>
      <c r="F11" s="69">
        <v>5</v>
      </c>
      <c r="G11" s="70">
        <f t="shared" si="0"/>
        <v>0</v>
      </c>
      <c r="H11" s="110" t="s">
        <v>7</v>
      </c>
    </row>
    <row r="12" spans="1:8" s="3" customFormat="1" ht="39.950000000000003" customHeight="1">
      <c r="A12" s="108"/>
      <c r="B12" s="106"/>
      <c r="C12" s="104" t="s">
        <v>200</v>
      </c>
      <c r="D12" s="12" t="s">
        <v>201</v>
      </c>
      <c r="E12" s="69">
        <f t="shared" ref="E12:E36" si="1">F12*0.65</f>
        <v>13</v>
      </c>
      <c r="F12" s="69">
        <v>20</v>
      </c>
      <c r="G12" s="70">
        <f t="shared" si="0"/>
        <v>0</v>
      </c>
      <c r="H12" s="110" t="s">
        <v>222</v>
      </c>
    </row>
    <row r="13" spans="1:8" s="3" customFormat="1" ht="39.950000000000003" customHeight="1">
      <c r="A13" s="108"/>
      <c r="B13" s="106"/>
      <c r="C13" s="106"/>
      <c r="D13" s="12" t="s">
        <v>202</v>
      </c>
      <c r="E13" s="69">
        <f t="shared" si="1"/>
        <v>1.9500000000000002</v>
      </c>
      <c r="F13" s="69">
        <v>3</v>
      </c>
      <c r="G13" s="70">
        <f t="shared" si="0"/>
        <v>0</v>
      </c>
      <c r="H13" s="110" t="s">
        <v>7</v>
      </c>
    </row>
    <row r="14" spans="1:8" s="3" customFormat="1" ht="39.950000000000003" customHeight="1">
      <c r="A14" s="108"/>
      <c r="B14" s="106"/>
      <c r="C14" s="106"/>
      <c r="D14" s="12" t="s">
        <v>159</v>
      </c>
      <c r="E14" s="69">
        <f t="shared" si="1"/>
        <v>1.3</v>
      </c>
      <c r="F14" s="69">
        <v>2</v>
      </c>
      <c r="G14" s="70">
        <f t="shared" si="0"/>
        <v>0</v>
      </c>
      <c r="H14" s="110" t="s">
        <v>7</v>
      </c>
    </row>
    <row r="15" spans="1:8" s="3" customFormat="1" ht="39.950000000000003" customHeight="1">
      <c r="A15" s="108"/>
      <c r="B15" s="106"/>
      <c r="C15" s="106"/>
      <c r="D15" s="12" t="s">
        <v>157</v>
      </c>
      <c r="E15" s="69">
        <f t="shared" si="1"/>
        <v>1.3</v>
      </c>
      <c r="F15" s="69">
        <v>2</v>
      </c>
      <c r="G15" s="70">
        <f t="shared" si="0"/>
        <v>0</v>
      </c>
      <c r="H15" s="110" t="s">
        <v>7</v>
      </c>
    </row>
    <row r="16" spans="1:8" s="3" customFormat="1" ht="39.950000000000003" customHeight="1">
      <c r="A16" s="108"/>
      <c r="B16" s="106"/>
      <c r="C16" s="106"/>
      <c r="D16" s="12" t="s">
        <v>168</v>
      </c>
      <c r="E16" s="69">
        <f t="shared" si="1"/>
        <v>0.32500000000000001</v>
      </c>
      <c r="F16" s="69">
        <v>0.5</v>
      </c>
      <c r="G16" s="70">
        <f t="shared" si="0"/>
        <v>0</v>
      </c>
      <c r="H16" s="110" t="s">
        <v>7</v>
      </c>
    </row>
    <row r="17" spans="1:8" s="3" customFormat="1" ht="39.950000000000003" customHeight="1">
      <c r="A17" s="108"/>
      <c r="B17" s="106"/>
      <c r="C17" s="105"/>
      <c r="D17" s="12" t="s">
        <v>160</v>
      </c>
      <c r="E17" s="69">
        <f t="shared" si="1"/>
        <v>0.13</v>
      </c>
      <c r="F17" s="69">
        <v>0.2</v>
      </c>
      <c r="G17" s="70">
        <f t="shared" si="0"/>
        <v>0</v>
      </c>
      <c r="H17" s="110" t="s">
        <v>7</v>
      </c>
    </row>
    <row r="18" spans="1:8" s="3" customFormat="1" ht="39.950000000000003" customHeight="1">
      <c r="A18" s="108"/>
      <c r="B18" s="106"/>
      <c r="C18" s="104" t="s">
        <v>203</v>
      </c>
      <c r="D18" s="12" t="s">
        <v>204</v>
      </c>
      <c r="E18" s="69">
        <f t="shared" si="1"/>
        <v>9.75</v>
      </c>
      <c r="F18" s="69">
        <v>15</v>
      </c>
      <c r="G18" s="70">
        <f t="shared" si="0"/>
        <v>0</v>
      </c>
      <c r="H18" s="110" t="s">
        <v>223</v>
      </c>
    </row>
    <row r="19" spans="1:8" s="3" customFormat="1" ht="39.950000000000003" customHeight="1">
      <c r="A19" s="108"/>
      <c r="B19" s="106"/>
      <c r="C19" s="106"/>
      <c r="D19" s="12" t="s">
        <v>205</v>
      </c>
      <c r="E19" s="69">
        <f t="shared" si="1"/>
        <v>9.75</v>
      </c>
      <c r="F19" s="69">
        <v>15</v>
      </c>
      <c r="G19" s="70">
        <f t="shared" si="0"/>
        <v>0</v>
      </c>
      <c r="H19" s="110" t="s">
        <v>7</v>
      </c>
    </row>
    <row r="20" spans="1:8" s="3" customFormat="1" ht="39.950000000000003" customHeight="1">
      <c r="A20" s="108"/>
      <c r="B20" s="106"/>
      <c r="C20" s="106"/>
      <c r="D20" s="12" t="s">
        <v>206</v>
      </c>
      <c r="E20" s="69">
        <f t="shared" si="1"/>
        <v>6.5</v>
      </c>
      <c r="F20" s="69">
        <v>10</v>
      </c>
      <c r="G20" s="70">
        <f t="shared" si="0"/>
        <v>0</v>
      </c>
      <c r="H20" s="110" t="s">
        <v>7</v>
      </c>
    </row>
    <row r="21" spans="1:8" s="3" customFormat="1" ht="39.950000000000003" customHeight="1">
      <c r="A21" s="108"/>
      <c r="B21" s="106"/>
      <c r="C21" s="106"/>
      <c r="D21" s="12" t="s">
        <v>207</v>
      </c>
      <c r="E21" s="69">
        <f t="shared" si="1"/>
        <v>6.5</v>
      </c>
      <c r="F21" s="69">
        <v>10</v>
      </c>
      <c r="G21" s="70">
        <f t="shared" si="0"/>
        <v>0</v>
      </c>
      <c r="H21" s="110" t="s">
        <v>7</v>
      </c>
    </row>
    <row r="22" spans="1:8" s="3" customFormat="1" ht="39.950000000000003" customHeight="1">
      <c r="A22" s="108"/>
      <c r="B22" s="106"/>
      <c r="C22" s="106"/>
      <c r="D22" s="12" t="s">
        <v>165</v>
      </c>
      <c r="E22" s="69">
        <f t="shared" si="1"/>
        <v>3.25</v>
      </c>
      <c r="F22" s="69">
        <v>5</v>
      </c>
      <c r="G22" s="70">
        <f t="shared" si="0"/>
        <v>0</v>
      </c>
      <c r="H22" s="110" t="s">
        <v>7</v>
      </c>
    </row>
    <row r="23" spans="1:8" s="3" customFormat="1" ht="39.950000000000003" customHeight="1">
      <c r="A23" s="108"/>
      <c r="B23" s="106"/>
      <c r="C23" s="106"/>
      <c r="D23" s="12" t="s">
        <v>163</v>
      </c>
      <c r="E23" s="69">
        <f t="shared" si="1"/>
        <v>3.25</v>
      </c>
      <c r="F23" s="69">
        <v>5</v>
      </c>
      <c r="G23" s="70">
        <f t="shared" si="0"/>
        <v>0</v>
      </c>
      <c r="H23" s="110" t="s">
        <v>7</v>
      </c>
    </row>
    <row r="24" spans="1:8" s="3" customFormat="1" ht="39.950000000000003" customHeight="1">
      <c r="A24" s="108"/>
      <c r="B24" s="106"/>
      <c r="C24" s="106"/>
      <c r="D24" s="12" t="s">
        <v>167</v>
      </c>
      <c r="E24" s="69">
        <f t="shared" si="1"/>
        <v>1.3</v>
      </c>
      <c r="F24" s="69">
        <v>2</v>
      </c>
      <c r="G24" s="70">
        <f t="shared" si="0"/>
        <v>0</v>
      </c>
      <c r="H24" s="110" t="s">
        <v>7</v>
      </c>
    </row>
    <row r="25" spans="1:8" s="3" customFormat="1" ht="39.950000000000003" customHeight="1">
      <c r="A25" s="108"/>
      <c r="B25" s="106"/>
      <c r="C25" s="105"/>
      <c r="D25" s="12" t="s">
        <v>208</v>
      </c>
      <c r="E25" s="69">
        <f t="shared" si="1"/>
        <v>6.5000000000000002E-2</v>
      </c>
      <c r="F25" s="69">
        <v>0.1</v>
      </c>
      <c r="G25" s="70">
        <f t="shared" si="0"/>
        <v>0</v>
      </c>
      <c r="H25" s="110" t="s">
        <v>7</v>
      </c>
    </row>
    <row r="26" spans="1:8" s="3" customFormat="1" ht="39.950000000000003" customHeight="1">
      <c r="A26" s="108"/>
      <c r="B26" s="106"/>
      <c r="C26" s="104" t="s">
        <v>209</v>
      </c>
      <c r="D26" s="12" t="s">
        <v>210</v>
      </c>
      <c r="E26" s="69">
        <f t="shared" si="1"/>
        <v>19.5</v>
      </c>
      <c r="F26" s="69">
        <v>30</v>
      </c>
      <c r="G26" s="70">
        <f t="shared" si="0"/>
        <v>0</v>
      </c>
      <c r="H26" s="110" t="s">
        <v>224</v>
      </c>
    </row>
    <row r="27" spans="1:8" s="3" customFormat="1" ht="39.950000000000003" customHeight="1">
      <c r="A27" s="108"/>
      <c r="B27" s="106"/>
      <c r="C27" s="106"/>
      <c r="D27" s="12" t="s">
        <v>211</v>
      </c>
      <c r="E27" s="69">
        <f t="shared" si="1"/>
        <v>3.25</v>
      </c>
      <c r="F27" s="69">
        <v>5</v>
      </c>
      <c r="G27" s="70">
        <f t="shared" si="0"/>
        <v>0</v>
      </c>
      <c r="H27" s="110" t="s">
        <v>7</v>
      </c>
    </row>
    <row r="28" spans="1:8" s="3" customFormat="1" ht="39.950000000000003" customHeight="1">
      <c r="A28" s="108"/>
      <c r="B28" s="106"/>
      <c r="C28" s="106"/>
      <c r="D28" s="12" t="s">
        <v>166</v>
      </c>
      <c r="E28" s="69">
        <f t="shared" si="1"/>
        <v>1.3</v>
      </c>
      <c r="F28" s="69">
        <v>2</v>
      </c>
      <c r="G28" s="70">
        <f t="shared" si="0"/>
        <v>0</v>
      </c>
      <c r="H28" s="110" t="s">
        <v>7</v>
      </c>
    </row>
    <row r="29" spans="1:8" s="3" customFormat="1" ht="39.950000000000003" customHeight="1">
      <c r="A29" s="108"/>
      <c r="B29" s="106"/>
      <c r="C29" s="106"/>
      <c r="D29" s="12" t="s">
        <v>212</v>
      </c>
      <c r="E29" s="69">
        <f t="shared" si="1"/>
        <v>0.65</v>
      </c>
      <c r="F29" s="69">
        <v>1</v>
      </c>
      <c r="G29" s="70">
        <f t="shared" si="0"/>
        <v>0</v>
      </c>
      <c r="H29" s="110" t="s">
        <v>7</v>
      </c>
    </row>
    <row r="30" spans="1:8" s="3" customFormat="1" ht="39.950000000000003" customHeight="1">
      <c r="A30" s="108"/>
      <c r="B30" s="106"/>
      <c r="C30" s="105"/>
      <c r="D30" s="12" t="s">
        <v>173</v>
      </c>
      <c r="E30" s="69">
        <f t="shared" si="1"/>
        <v>0.32500000000000001</v>
      </c>
      <c r="F30" s="69">
        <v>0.5</v>
      </c>
      <c r="G30" s="70">
        <f t="shared" si="0"/>
        <v>0</v>
      </c>
      <c r="H30" s="110" t="s">
        <v>7</v>
      </c>
    </row>
    <row r="31" spans="1:8" s="3" customFormat="1" ht="39.950000000000003" customHeight="1">
      <c r="A31" s="108"/>
      <c r="B31" s="105"/>
      <c r="C31" s="14" t="s">
        <v>213</v>
      </c>
      <c r="D31" s="12" t="s">
        <v>214</v>
      </c>
      <c r="E31" s="69">
        <f t="shared" si="1"/>
        <v>13</v>
      </c>
      <c r="F31" s="69">
        <v>20</v>
      </c>
      <c r="G31" s="70">
        <f t="shared" si="0"/>
        <v>0</v>
      </c>
      <c r="H31" s="71" t="s">
        <v>194</v>
      </c>
    </row>
    <row r="32" spans="1:8" s="3" customFormat="1" ht="39.950000000000003" customHeight="1">
      <c r="A32" s="108"/>
      <c r="B32" s="104" t="s">
        <v>179</v>
      </c>
      <c r="C32" s="104" t="s">
        <v>219</v>
      </c>
      <c r="D32" s="12" t="s">
        <v>217</v>
      </c>
      <c r="E32" s="69">
        <f t="shared" si="1"/>
        <v>6.5</v>
      </c>
      <c r="F32" s="75">
        <v>10</v>
      </c>
      <c r="G32" s="70">
        <f t="shared" si="0"/>
        <v>0</v>
      </c>
      <c r="H32" s="131" t="s">
        <v>225</v>
      </c>
    </row>
    <row r="33" spans="1:8" s="3" customFormat="1" ht="39.950000000000003" customHeight="1">
      <c r="A33" s="108"/>
      <c r="B33" s="106"/>
      <c r="C33" s="106"/>
      <c r="D33" s="12" t="s">
        <v>218</v>
      </c>
      <c r="E33" s="69">
        <f t="shared" si="1"/>
        <v>3.25</v>
      </c>
      <c r="F33" s="75">
        <v>5</v>
      </c>
      <c r="G33" s="70">
        <f t="shared" si="0"/>
        <v>0</v>
      </c>
      <c r="H33" s="132"/>
    </row>
    <row r="34" spans="1:8" s="3" customFormat="1" ht="39.950000000000003" customHeight="1">
      <c r="A34" s="108"/>
      <c r="B34" s="106"/>
      <c r="C34" s="106"/>
      <c r="D34" s="12" t="s">
        <v>165</v>
      </c>
      <c r="E34" s="69">
        <f t="shared" si="1"/>
        <v>2.2749999999999999</v>
      </c>
      <c r="F34" s="75">
        <v>3.5</v>
      </c>
      <c r="G34" s="70">
        <f t="shared" si="0"/>
        <v>0</v>
      </c>
      <c r="H34" s="132"/>
    </row>
    <row r="35" spans="1:8" s="3" customFormat="1" ht="39.950000000000003" customHeight="1">
      <c r="A35" s="108"/>
      <c r="B35" s="106"/>
      <c r="C35" s="105"/>
      <c r="D35" s="12" t="s">
        <v>163</v>
      </c>
      <c r="E35" s="69">
        <f t="shared" si="1"/>
        <v>2.2749999999999999</v>
      </c>
      <c r="F35" s="75">
        <v>3.5</v>
      </c>
      <c r="G35" s="70">
        <f t="shared" si="0"/>
        <v>0</v>
      </c>
      <c r="H35" s="133"/>
    </row>
    <row r="36" spans="1:8" s="3" customFormat="1" ht="39.950000000000003" customHeight="1">
      <c r="A36" s="109"/>
      <c r="B36" s="105"/>
      <c r="C36" s="14" t="s">
        <v>181</v>
      </c>
      <c r="D36" s="12" t="s">
        <v>182</v>
      </c>
      <c r="E36" s="69">
        <f t="shared" si="1"/>
        <v>97.5</v>
      </c>
      <c r="F36" s="75">
        <v>150</v>
      </c>
      <c r="G36" s="70">
        <f t="shared" si="0"/>
        <v>0</v>
      </c>
      <c r="H36" s="71" t="s">
        <v>194</v>
      </c>
    </row>
    <row r="37" spans="1:8" ht="39.950000000000003" customHeight="1">
      <c r="A37" s="15"/>
      <c r="B37" s="15"/>
      <c r="C37" s="15"/>
      <c r="D37" s="15"/>
      <c r="E37" s="73"/>
      <c r="F37" s="73"/>
      <c r="G37" s="74"/>
      <c r="H37" s="15"/>
    </row>
    <row r="38" spans="1:8" ht="18">
      <c r="A38" s="15"/>
      <c r="B38" s="15"/>
      <c r="C38" s="15"/>
      <c r="D38" s="15"/>
      <c r="E38" s="16"/>
      <c r="F38" s="16"/>
      <c r="G38" s="17"/>
      <c r="H38" s="15"/>
    </row>
    <row r="39" spans="1:8" ht="18">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sheetData>
  <sheetProtection sheet="1" objects="1" scenarios="1" formatRows="0" insertRows="0" deleteRows="0"/>
  <mergeCells count="27">
    <mergeCell ref="H6:H7"/>
    <mergeCell ref="A6:A7"/>
    <mergeCell ref="B6:B7"/>
    <mergeCell ref="C6:C7"/>
    <mergeCell ref="D6:D7"/>
    <mergeCell ref="E6:F6"/>
    <mergeCell ref="G6:G7"/>
    <mergeCell ref="A1:H1"/>
    <mergeCell ref="A2:C2"/>
    <mergeCell ref="D2:G2"/>
    <mergeCell ref="H2:H4"/>
    <mergeCell ref="A3:B3"/>
    <mergeCell ref="D3:G4"/>
    <mergeCell ref="A4:B4"/>
    <mergeCell ref="A8:A36"/>
    <mergeCell ref="B9:B31"/>
    <mergeCell ref="C10:C11"/>
    <mergeCell ref="C12:C17"/>
    <mergeCell ref="C18:C25"/>
    <mergeCell ref="C26:C30"/>
    <mergeCell ref="B32:B36"/>
    <mergeCell ref="C32:C35"/>
    <mergeCell ref="H32:H35"/>
    <mergeCell ref="H10:H11"/>
    <mergeCell ref="H12:H17"/>
    <mergeCell ref="H18:H25"/>
    <mergeCell ref="H26:H30"/>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7D6A56-5D23-4643-B9C7-E91AE46B0C10}">
  <sheetPr>
    <pageSetUpPr fitToPage="1"/>
  </sheetPr>
  <dimension ref="A1:H79"/>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19" t="s">
        <v>13</v>
      </c>
      <c r="B1" s="119"/>
      <c r="C1" s="119"/>
      <c r="D1" s="119"/>
      <c r="E1" s="119"/>
      <c r="F1" s="119"/>
      <c r="G1" s="119"/>
      <c r="H1" s="119"/>
    </row>
    <row r="2" spans="1:8" s="2" customFormat="1" ht="39.950000000000003" customHeight="1">
      <c r="A2" s="120" t="s">
        <v>6</v>
      </c>
      <c r="B2" s="121"/>
      <c r="C2" s="122"/>
      <c r="D2" s="123" t="s">
        <v>9</v>
      </c>
      <c r="E2" s="123"/>
      <c r="F2" s="123"/>
      <c r="G2" s="123"/>
      <c r="H2" s="124"/>
    </row>
    <row r="3" spans="1:8" s="2" customFormat="1" ht="39.950000000000003" customHeight="1">
      <c r="A3" s="125" t="s">
        <v>0</v>
      </c>
      <c r="B3" s="126"/>
      <c r="C3" s="8"/>
      <c r="D3" s="127" t="s">
        <v>12</v>
      </c>
      <c r="E3" s="128"/>
      <c r="F3" s="128"/>
      <c r="G3" s="128"/>
      <c r="H3" s="124"/>
    </row>
    <row r="4" spans="1:8" s="2" customFormat="1" ht="39.950000000000003" customHeight="1" thickBot="1">
      <c r="A4" s="129" t="s">
        <v>1</v>
      </c>
      <c r="B4" s="130"/>
      <c r="C4" s="9"/>
      <c r="D4" s="127"/>
      <c r="E4" s="128"/>
      <c r="F4" s="128"/>
      <c r="G4" s="128"/>
      <c r="H4" s="124"/>
    </row>
    <row r="5" spans="1:8" s="2" customFormat="1" ht="14.25" customHeight="1">
      <c r="A5" s="10"/>
      <c r="B5" s="6"/>
      <c r="C5" s="6"/>
      <c r="D5" s="6"/>
      <c r="E5" s="6"/>
      <c r="F5" s="6"/>
      <c r="G5" s="7"/>
      <c r="H5" s="6"/>
    </row>
    <row r="6" spans="1:8" s="2" customFormat="1" ht="39.950000000000003" customHeight="1">
      <c r="A6" s="116" t="s">
        <v>2</v>
      </c>
      <c r="B6" s="116" t="s">
        <v>3</v>
      </c>
      <c r="C6" s="116" t="s">
        <v>4</v>
      </c>
      <c r="D6" s="116" t="s">
        <v>5</v>
      </c>
      <c r="E6" s="116" t="s">
        <v>11</v>
      </c>
      <c r="F6" s="116"/>
      <c r="G6" s="117" t="s">
        <v>8</v>
      </c>
      <c r="H6" s="116" t="s">
        <v>10</v>
      </c>
    </row>
    <row r="7" spans="1:8" s="2" customFormat="1" ht="39.950000000000003" customHeight="1">
      <c r="A7" s="116"/>
      <c r="B7" s="116"/>
      <c r="C7" s="116"/>
      <c r="D7" s="116"/>
      <c r="E7" s="11" t="s">
        <v>0</v>
      </c>
      <c r="F7" s="11" t="s">
        <v>1</v>
      </c>
      <c r="G7" s="118"/>
      <c r="H7" s="116"/>
    </row>
    <row r="8" spans="1:8" s="3" customFormat="1" ht="39.950000000000003" customHeight="1">
      <c r="A8" s="107" t="s">
        <v>246</v>
      </c>
      <c r="B8" s="104" t="s">
        <v>177</v>
      </c>
      <c r="C8" s="104" t="s">
        <v>15</v>
      </c>
      <c r="D8" s="12" t="s">
        <v>152</v>
      </c>
      <c r="E8" s="69">
        <f>F8*0.65</f>
        <v>13</v>
      </c>
      <c r="F8" s="75">
        <v>20</v>
      </c>
      <c r="G8" s="70">
        <f>($C$3*E8)+($C$4*F8)</f>
        <v>0</v>
      </c>
      <c r="H8" s="110" t="s">
        <v>247</v>
      </c>
    </row>
    <row r="9" spans="1:8" s="3" customFormat="1" ht="39.950000000000003" customHeight="1">
      <c r="A9" s="108"/>
      <c r="B9" s="106"/>
      <c r="C9" s="106"/>
      <c r="D9" s="12" t="s">
        <v>238</v>
      </c>
      <c r="E9" s="69">
        <f t="shared" ref="E9:E46" si="0">F9*0.65</f>
        <v>13</v>
      </c>
      <c r="F9" s="75">
        <v>20</v>
      </c>
      <c r="G9" s="70">
        <f t="shared" ref="G9:G46" si="1">($C$3*E9)+($C$4*F9)</f>
        <v>0</v>
      </c>
      <c r="H9" s="110" t="s">
        <v>7</v>
      </c>
    </row>
    <row r="10" spans="1:8" s="3" customFormat="1" ht="39.950000000000003" customHeight="1">
      <c r="A10" s="108"/>
      <c r="B10" s="106"/>
      <c r="C10" s="106"/>
      <c r="D10" s="12" t="s">
        <v>169</v>
      </c>
      <c r="E10" s="69">
        <f t="shared" si="0"/>
        <v>0.32500000000000001</v>
      </c>
      <c r="F10" s="75">
        <v>0.5</v>
      </c>
      <c r="G10" s="70">
        <f t="shared" si="1"/>
        <v>0</v>
      </c>
      <c r="H10" s="110" t="s">
        <v>7</v>
      </c>
    </row>
    <row r="11" spans="1:8" s="3" customFormat="1" ht="39.950000000000003" customHeight="1">
      <c r="A11" s="108"/>
      <c r="B11" s="105"/>
      <c r="C11" s="105"/>
      <c r="D11" s="12" t="s">
        <v>239</v>
      </c>
      <c r="E11" s="69">
        <f t="shared" si="0"/>
        <v>6.5000000000000002E-2</v>
      </c>
      <c r="F11" s="75">
        <v>0.1</v>
      </c>
      <c r="G11" s="70">
        <f t="shared" si="1"/>
        <v>0</v>
      </c>
      <c r="H11" s="110" t="s">
        <v>7</v>
      </c>
    </row>
    <row r="12" spans="1:8" s="3" customFormat="1" ht="39.950000000000003" customHeight="1">
      <c r="A12" s="108"/>
      <c r="B12" s="104" t="s">
        <v>150</v>
      </c>
      <c r="C12" s="14" t="s">
        <v>151</v>
      </c>
      <c r="D12" s="12" t="s">
        <v>152</v>
      </c>
      <c r="E12" s="69">
        <v>35.75</v>
      </c>
      <c r="F12" s="69">
        <v>0</v>
      </c>
      <c r="G12" s="70">
        <f t="shared" si="1"/>
        <v>0</v>
      </c>
      <c r="H12" s="71" t="s">
        <v>189</v>
      </c>
    </row>
    <row r="13" spans="1:8" s="3" customFormat="1" ht="39.950000000000003" customHeight="1">
      <c r="A13" s="108"/>
      <c r="B13" s="106"/>
      <c r="C13" s="104" t="s">
        <v>226</v>
      </c>
      <c r="D13" s="12" t="s">
        <v>152</v>
      </c>
      <c r="E13" s="69">
        <v>0</v>
      </c>
      <c r="F13" s="69">
        <v>50</v>
      </c>
      <c r="G13" s="70">
        <f t="shared" si="1"/>
        <v>0</v>
      </c>
      <c r="H13" s="110" t="s">
        <v>248</v>
      </c>
    </row>
    <row r="14" spans="1:8" s="3" customFormat="1" ht="39.950000000000003" customHeight="1">
      <c r="A14" s="108"/>
      <c r="B14" s="106"/>
      <c r="C14" s="105"/>
      <c r="D14" s="12" t="s">
        <v>227</v>
      </c>
      <c r="E14" s="69">
        <v>0</v>
      </c>
      <c r="F14" s="69">
        <v>5</v>
      </c>
      <c r="G14" s="70">
        <f t="shared" si="1"/>
        <v>0</v>
      </c>
      <c r="H14" s="110" t="s">
        <v>7</v>
      </c>
    </row>
    <row r="15" spans="1:8" s="3" customFormat="1" ht="39.950000000000003" customHeight="1">
      <c r="A15" s="108"/>
      <c r="B15" s="106"/>
      <c r="C15" s="104" t="s">
        <v>228</v>
      </c>
      <c r="D15" s="12" t="s">
        <v>206</v>
      </c>
      <c r="E15" s="69">
        <f t="shared" si="0"/>
        <v>13</v>
      </c>
      <c r="F15" s="69">
        <v>20</v>
      </c>
      <c r="G15" s="70">
        <f t="shared" si="1"/>
        <v>0</v>
      </c>
      <c r="H15" s="110" t="s">
        <v>249</v>
      </c>
    </row>
    <row r="16" spans="1:8" s="3" customFormat="1" ht="39.950000000000003" customHeight="1">
      <c r="A16" s="108"/>
      <c r="B16" s="106"/>
      <c r="C16" s="106"/>
      <c r="D16" s="12" t="s">
        <v>229</v>
      </c>
      <c r="E16" s="69">
        <f t="shared" si="0"/>
        <v>1.9500000000000002</v>
      </c>
      <c r="F16" s="69">
        <v>3</v>
      </c>
      <c r="G16" s="70">
        <f t="shared" si="1"/>
        <v>0</v>
      </c>
      <c r="H16" s="110" t="s">
        <v>7</v>
      </c>
    </row>
    <row r="17" spans="1:8" s="3" customFormat="1" ht="39.950000000000003" customHeight="1">
      <c r="A17" s="108"/>
      <c r="B17" s="106"/>
      <c r="C17" s="106"/>
      <c r="D17" s="12" t="s">
        <v>158</v>
      </c>
      <c r="E17" s="69">
        <f t="shared" si="0"/>
        <v>1.3</v>
      </c>
      <c r="F17" s="69">
        <v>2</v>
      </c>
      <c r="G17" s="70">
        <f t="shared" si="1"/>
        <v>0</v>
      </c>
      <c r="H17" s="110" t="s">
        <v>7</v>
      </c>
    </row>
    <row r="18" spans="1:8" s="3" customFormat="1" ht="39.950000000000003" customHeight="1">
      <c r="A18" s="108"/>
      <c r="B18" s="106"/>
      <c r="C18" s="106"/>
      <c r="D18" s="12" t="s">
        <v>159</v>
      </c>
      <c r="E18" s="69">
        <f t="shared" si="0"/>
        <v>1.3</v>
      </c>
      <c r="F18" s="69">
        <v>2</v>
      </c>
      <c r="G18" s="70">
        <f t="shared" si="1"/>
        <v>0</v>
      </c>
      <c r="H18" s="110" t="s">
        <v>7</v>
      </c>
    </row>
    <row r="19" spans="1:8" s="3" customFormat="1" ht="39.950000000000003" customHeight="1">
      <c r="A19" s="108"/>
      <c r="B19" s="106"/>
      <c r="C19" s="105"/>
      <c r="D19" s="12" t="s">
        <v>160</v>
      </c>
      <c r="E19" s="69">
        <f t="shared" si="0"/>
        <v>0.13</v>
      </c>
      <c r="F19" s="69">
        <v>0.2</v>
      </c>
      <c r="G19" s="70">
        <f t="shared" si="1"/>
        <v>0</v>
      </c>
      <c r="H19" s="110" t="s">
        <v>7</v>
      </c>
    </row>
    <row r="20" spans="1:8" s="3" customFormat="1" ht="39.950000000000003" customHeight="1">
      <c r="A20" s="108"/>
      <c r="B20" s="106"/>
      <c r="C20" s="104" t="s">
        <v>230</v>
      </c>
      <c r="D20" s="12" t="s">
        <v>231</v>
      </c>
      <c r="E20" s="69">
        <f t="shared" si="0"/>
        <v>26</v>
      </c>
      <c r="F20" s="69">
        <v>40</v>
      </c>
      <c r="G20" s="70">
        <f t="shared" si="1"/>
        <v>0</v>
      </c>
      <c r="H20" s="110" t="s">
        <v>250</v>
      </c>
    </row>
    <row r="21" spans="1:8" s="3" customFormat="1" ht="39.950000000000003" customHeight="1">
      <c r="A21" s="108"/>
      <c r="B21" s="106"/>
      <c r="C21" s="106"/>
      <c r="D21" s="12" t="s">
        <v>165</v>
      </c>
      <c r="E21" s="69">
        <f t="shared" si="0"/>
        <v>3.25</v>
      </c>
      <c r="F21" s="69">
        <v>5</v>
      </c>
      <c r="G21" s="70">
        <f t="shared" si="1"/>
        <v>0</v>
      </c>
      <c r="H21" s="110" t="s">
        <v>7</v>
      </c>
    </row>
    <row r="22" spans="1:8" s="3" customFormat="1" ht="39.950000000000003" customHeight="1">
      <c r="A22" s="108"/>
      <c r="B22" s="106"/>
      <c r="C22" s="106"/>
      <c r="D22" s="12" t="s">
        <v>232</v>
      </c>
      <c r="E22" s="69">
        <f t="shared" si="0"/>
        <v>3.25</v>
      </c>
      <c r="F22" s="69">
        <v>5</v>
      </c>
      <c r="G22" s="70">
        <f t="shared" si="1"/>
        <v>0</v>
      </c>
      <c r="H22" s="110" t="s">
        <v>7</v>
      </c>
    </row>
    <row r="23" spans="1:8" s="3" customFormat="1" ht="39.950000000000003" customHeight="1">
      <c r="A23" s="108"/>
      <c r="B23" s="106"/>
      <c r="C23" s="106"/>
      <c r="D23" s="12" t="s">
        <v>233</v>
      </c>
      <c r="E23" s="69">
        <f t="shared" si="0"/>
        <v>1.9500000000000002</v>
      </c>
      <c r="F23" s="69">
        <v>3</v>
      </c>
      <c r="G23" s="70">
        <f t="shared" si="1"/>
        <v>0</v>
      </c>
      <c r="H23" s="110" t="s">
        <v>7</v>
      </c>
    </row>
    <row r="24" spans="1:8" s="3" customFormat="1" ht="39.950000000000003" customHeight="1">
      <c r="A24" s="108"/>
      <c r="B24" s="106"/>
      <c r="C24" s="106"/>
      <c r="D24" s="12" t="s">
        <v>212</v>
      </c>
      <c r="E24" s="69">
        <f t="shared" si="0"/>
        <v>1.3</v>
      </c>
      <c r="F24" s="69">
        <v>2</v>
      </c>
      <c r="G24" s="70">
        <f t="shared" si="1"/>
        <v>0</v>
      </c>
      <c r="H24" s="110" t="s">
        <v>7</v>
      </c>
    </row>
    <row r="25" spans="1:8" s="3" customFormat="1" ht="39.950000000000003" customHeight="1">
      <c r="A25" s="108"/>
      <c r="B25" s="106"/>
      <c r="C25" s="106"/>
      <c r="D25" s="12" t="s">
        <v>167</v>
      </c>
      <c r="E25" s="69">
        <f t="shared" si="0"/>
        <v>1.3</v>
      </c>
      <c r="F25" s="69">
        <v>2</v>
      </c>
      <c r="G25" s="70">
        <f t="shared" si="1"/>
        <v>0</v>
      </c>
      <c r="H25" s="110" t="s">
        <v>7</v>
      </c>
    </row>
    <row r="26" spans="1:8" s="3" customFormat="1" ht="39.950000000000003" customHeight="1">
      <c r="A26" s="108"/>
      <c r="B26" s="106"/>
      <c r="C26" s="106"/>
      <c r="D26" s="12" t="s">
        <v>168</v>
      </c>
      <c r="E26" s="69">
        <f t="shared" si="0"/>
        <v>0.65</v>
      </c>
      <c r="F26" s="69">
        <v>1</v>
      </c>
      <c r="G26" s="70">
        <f t="shared" si="1"/>
        <v>0</v>
      </c>
      <c r="H26" s="110" t="s">
        <v>7</v>
      </c>
    </row>
    <row r="27" spans="1:8" s="3" customFormat="1" ht="39.950000000000003" customHeight="1">
      <c r="A27" s="108"/>
      <c r="B27" s="106"/>
      <c r="C27" s="106"/>
      <c r="D27" s="12" t="s">
        <v>169</v>
      </c>
      <c r="E27" s="69">
        <f t="shared" si="0"/>
        <v>0.65</v>
      </c>
      <c r="F27" s="69">
        <v>1</v>
      </c>
      <c r="G27" s="70">
        <f t="shared" si="1"/>
        <v>0</v>
      </c>
      <c r="H27" s="110" t="s">
        <v>7</v>
      </c>
    </row>
    <row r="28" spans="1:8" s="3" customFormat="1" ht="39.950000000000003" customHeight="1">
      <c r="A28" s="108"/>
      <c r="B28" s="106"/>
      <c r="C28" s="106"/>
      <c r="D28" s="12" t="s">
        <v>157</v>
      </c>
      <c r="E28" s="69">
        <f t="shared" si="0"/>
        <v>0.65</v>
      </c>
      <c r="F28" s="69">
        <v>1</v>
      </c>
      <c r="G28" s="70">
        <f t="shared" si="1"/>
        <v>0</v>
      </c>
      <c r="H28" s="110" t="s">
        <v>7</v>
      </c>
    </row>
    <row r="29" spans="1:8" s="3" customFormat="1" ht="39.950000000000003" customHeight="1">
      <c r="A29" s="108"/>
      <c r="B29" s="106"/>
      <c r="C29" s="105"/>
      <c r="D29" s="12" t="s">
        <v>173</v>
      </c>
      <c r="E29" s="69">
        <f t="shared" si="0"/>
        <v>0.32500000000000001</v>
      </c>
      <c r="F29" s="69">
        <v>0.5</v>
      </c>
      <c r="G29" s="70">
        <f t="shared" si="1"/>
        <v>0</v>
      </c>
      <c r="H29" s="110" t="s">
        <v>7</v>
      </c>
    </row>
    <row r="30" spans="1:8" s="3" customFormat="1" ht="39.950000000000003" customHeight="1">
      <c r="A30" s="108"/>
      <c r="B30" s="106"/>
      <c r="C30" s="104" t="s">
        <v>234</v>
      </c>
      <c r="D30" s="12" t="s">
        <v>235</v>
      </c>
      <c r="E30" s="69">
        <f t="shared" si="0"/>
        <v>16.25</v>
      </c>
      <c r="F30" s="69">
        <v>25</v>
      </c>
      <c r="G30" s="70">
        <f t="shared" si="1"/>
        <v>0</v>
      </c>
      <c r="H30" s="110" t="s">
        <v>251</v>
      </c>
    </row>
    <row r="31" spans="1:8" s="3" customFormat="1" ht="39.950000000000003" customHeight="1">
      <c r="A31" s="108"/>
      <c r="B31" s="106"/>
      <c r="C31" s="106"/>
      <c r="D31" s="12" t="s">
        <v>163</v>
      </c>
      <c r="E31" s="69">
        <f t="shared" si="0"/>
        <v>4.55</v>
      </c>
      <c r="F31" s="69">
        <v>7</v>
      </c>
      <c r="G31" s="70">
        <f t="shared" si="1"/>
        <v>0</v>
      </c>
      <c r="H31" s="110" t="s">
        <v>7</v>
      </c>
    </row>
    <row r="32" spans="1:8" s="3" customFormat="1" ht="39.950000000000003" customHeight="1">
      <c r="A32" s="108"/>
      <c r="B32" s="106"/>
      <c r="C32" s="106"/>
      <c r="D32" s="12" t="s">
        <v>236</v>
      </c>
      <c r="E32" s="69">
        <f t="shared" si="0"/>
        <v>3.25</v>
      </c>
      <c r="F32" s="69">
        <v>5</v>
      </c>
      <c r="G32" s="70">
        <f t="shared" si="1"/>
        <v>0</v>
      </c>
      <c r="H32" s="110" t="s">
        <v>7</v>
      </c>
    </row>
    <row r="33" spans="1:8" s="3" customFormat="1" ht="39.950000000000003" customHeight="1">
      <c r="A33" s="108"/>
      <c r="B33" s="106"/>
      <c r="C33" s="106"/>
      <c r="D33" s="12" t="s">
        <v>237</v>
      </c>
      <c r="E33" s="69">
        <f t="shared" si="0"/>
        <v>3.25</v>
      </c>
      <c r="F33" s="69">
        <v>5</v>
      </c>
      <c r="G33" s="70">
        <f t="shared" si="1"/>
        <v>0</v>
      </c>
      <c r="H33" s="110" t="s">
        <v>7</v>
      </c>
    </row>
    <row r="34" spans="1:8" s="3" customFormat="1" ht="39.950000000000003" customHeight="1">
      <c r="A34" s="108"/>
      <c r="B34" s="106"/>
      <c r="C34" s="106"/>
      <c r="D34" s="12" t="s">
        <v>167</v>
      </c>
      <c r="E34" s="69">
        <f t="shared" si="0"/>
        <v>0.97500000000000009</v>
      </c>
      <c r="F34" s="69">
        <v>1.5</v>
      </c>
      <c r="G34" s="70">
        <f t="shared" si="1"/>
        <v>0</v>
      </c>
      <c r="H34" s="110" t="s">
        <v>7</v>
      </c>
    </row>
    <row r="35" spans="1:8" s="3" customFormat="1" ht="39.950000000000003" customHeight="1">
      <c r="A35" s="108"/>
      <c r="B35" s="106"/>
      <c r="C35" s="105"/>
      <c r="D35" s="12" t="s">
        <v>168</v>
      </c>
      <c r="E35" s="69">
        <f t="shared" si="0"/>
        <v>0.32500000000000001</v>
      </c>
      <c r="F35" s="69">
        <v>0.5</v>
      </c>
      <c r="G35" s="70">
        <f t="shared" si="1"/>
        <v>0</v>
      </c>
      <c r="H35" s="110" t="s">
        <v>7</v>
      </c>
    </row>
    <row r="36" spans="1:8" s="3" customFormat="1" ht="39.950000000000003" customHeight="1">
      <c r="A36" s="108"/>
      <c r="B36" s="105"/>
      <c r="C36" s="14" t="s">
        <v>174</v>
      </c>
      <c r="D36" s="12" t="s">
        <v>175</v>
      </c>
      <c r="E36" s="69">
        <f t="shared" si="0"/>
        <v>13</v>
      </c>
      <c r="F36" s="69">
        <v>20</v>
      </c>
      <c r="G36" s="70">
        <f t="shared" si="1"/>
        <v>0</v>
      </c>
      <c r="H36" s="71" t="s">
        <v>194</v>
      </c>
    </row>
    <row r="37" spans="1:8" s="3" customFormat="1" ht="39.950000000000003" customHeight="1">
      <c r="A37" s="108"/>
      <c r="B37" s="104" t="s">
        <v>179</v>
      </c>
      <c r="C37" s="104" t="s">
        <v>245</v>
      </c>
      <c r="D37" s="12" t="s">
        <v>152</v>
      </c>
      <c r="E37" s="69">
        <f t="shared" si="0"/>
        <v>13</v>
      </c>
      <c r="F37" s="69">
        <v>20</v>
      </c>
      <c r="G37" s="70">
        <f t="shared" si="1"/>
        <v>0</v>
      </c>
      <c r="H37" s="110" t="s">
        <v>487</v>
      </c>
    </row>
    <row r="38" spans="1:8" s="3" customFormat="1" ht="39.950000000000003" customHeight="1">
      <c r="A38" s="108"/>
      <c r="B38" s="106"/>
      <c r="C38" s="106"/>
      <c r="D38" s="12" t="s">
        <v>240</v>
      </c>
      <c r="E38" s="69">
        <f t="shared" si="0"/>
        <v>3.25</v>
      </c>
      <c r="F38" s="69">
        <v>5</v>
      </c>
      <c r="G38" s="70">
        <f t="shared" si="1"/>
        <v>0</v>
      </c>
      <c r="H38" s="110" t="s">
        <v>7</v>
      </c>
    </row>
    <row r="39" spans="1:8" s="3" customFormat="1" ht="39.950000000000003" customHeight="1">
      <c r="A39" s="108"/>
      <c r="B39" s="106"/>
      <c r="C39" s="106"/>
      <c r="D39" s="12" t="s">
        <v>165</v>
      </c>
      <c r="E39" s="69">
        <f t="shared" si="0"/>
        <v>3.25</v>
      </c>
      <c r="F39" s="69">
        <v>5</v>
      </c>
      <c r="G39" s="70">
        <f t="shared" si="1"/>
        <v>0</v>
      </c>
      <c r="H39" s="110" t="s">
        <v>7</v>
      </c>
    </row>
    <row r="40" spans="1:8" s="3" customFormat="1" ht="39.950000000000003" customHeight="1">
      <c r="A40" s="108"/>
      <c r="B40" s="106"/>
      <c r="C40" s="106"/>
      <c r="D40" s="12" t="s">
        <v>163</v>
      </c>
      <c r="E40" s="69">
        <f t="shared" si="0"/>
        <v>1.9500000000000002</v>
      </c>
      <c r="F40" s="69">
        <v>3</v>
      </c>
      <c r="G40" s="70">
        <f t="shared" si="1"/>
        <v>0</v>
      </c>
      <c r="H40" s="110" t="s">
        <v>7</v>
      </c>
    </row>
    <row r="41" spans="1:8" s="3" customFormat="1" ht="39.950000000000003" customHeight="1">
      <c r="A41" s="108"/>
      <c r="B41" s="106"/>
      <c r="C41" s="106"/>
      <c r="D41" s="12" t="s">
        <v>241</v>
      </c>
      <c r="E41" s="69">
        <f t="shared" si="0"/>
        <v>1.9500000000000002</v>
      </c>
      <c r="F41" s="69">
        <v>3</v>
      </c>
      <c r="G41" s="70">
        <f t="shared" si="1"/>
        <v>0</v>
      </c>
      <c r="H41" s="110" t="s">
        <v>7</v>
      </c>
    </row>
    <row r="42" spans="1:8" s="3" customFormat="1" ht="39.950000000000003" customHeight="1">
      <c r="A42" s="108"/>
      <c r="B42" s="106"/>
      <c r="C42" s="106"/>
      <c r="D42" s="12" t="s">
        <v>167</v>
      </c>
      <c r="E42" s="69">
        <f t="shared" si="0"/>
        <v>0.65</v>
      </c>
      <c r="F42" s="69">
        <v>1</v>
      </c>
      <c r="G42" s="70">
        <f t="shared" si="1"/>
        <v>0</v>
      </c>
      <c r="H42" s="110" t="s">
        <v>7</v>
      </c>
    </row>
    <row r="43" spans="1:8" s="3" customFormat="1" ht="39.950000000000003" customHeight="1">
      <c r="A43" s="108"/>
      <c r="B43" s="106"/>
      <c r="C43" s="106"/>
      <c r="D43" s="12" t="s">
        <v>169</v>
      </c>
      <c r="E43" s="69">
        <f t="shared" si="0"/>
        <v>0.32500000000000001</v>
      </c>
      <c r="F43" s="69">
        <v>0.5</v>
      </c>
      <c r="G43" s="70">
        <f t="shared" si="1"/>
        <v>0</v>
      </c>
      <c r="H43" s="110" t="s">
        <v>7</v>
      </c>
    </row>
    <row r="44" spans="1:8" s="3" customFormat="1" ht="39.950000000000003" customHeight="1">
      <c r="A44" s="108"/>
      <c r="B44" s="106"/>
      <c r="C44" s="106"/>
      <c r="D44" s="12" t="s">
        <v>242</v>
      </c>
      <c r="E44" s="69">
        <f t="shared" si="0"/>
        <v>0.32500000000000001</v>
      </c>
      <c r="F44" s="69">
        <v>0.5</v>
      </c>
      <c r="G44" s="70">
        <f t="shared" si="1"/>
        <v>0</v>
      </c>
      <c r="H44" s="110" t="s">
        <v>7</v>
      </c>
    </row>
    <row r="45" spans="1:8" s="3" customFormat="1" ht="39.950000000000003" customHeight="1">
      <c r="A45" s="108"/>
      <c r="B45" s="106"/>
      <c r="C45" s="105"/>
      <c r="D45" s="12" t="s">
        <v>208</v>
      </c>
      <c r="E45" s="69">
        <f t="shared" si="0"/>
        <v>6.5000000000000002E-2</v>
      </c>
      <c r="F45" s="69">
        <v>0.1</v>
      </c>
      <c r="G45" s="70">
        <f t="shared" si="1"/>
        <v>0</v>
      </c>
      <c r="H45" s="110" t="s">
        <v>7</v>
      </c>
    </row>
    <row r="46" spans="1:8" s="3" customFormat="1" ht="39.950000000000003" customHeight="1">
      <c r="A46" s="109"/>
      <c r="B46" s="105"/>
      <c r="C46" s="14" t="s">
        <v>243</v>
      </c>
      <c r="D46" s="12" t="s">
        <v>244</v>
      </c>
      <c r="E46" s="69">
        <f t="shared" si="0"/>
        <v>52</v>
      </c>
      <c r="F46" s="69">
        <v>80</v>
      </c>
      <c r="G46" s="70">
        <f t="shared" si="1"/>
        <v>0</v>
      </c>
      <c r="H46" s="71" t="s">
        <v>194</v>
      </c>
    </row>
    <row r="47" spans="1:8" ht="39.950000000000003" customHeight="1">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row r="75" spans="1:8" ht="18">
      <c r="A75" s="15"/>
      <c r="B75" s="15"/>
      <c r="C75" s="15"/>
      <c r="D75" s="15"/>
      <c r="E75" s="16"/>
      <c r="F75" s="16"/>
      <c r="G75" s="17"/>
      <c r="H75" s="15"/>
    </row>
    <row r="76" spans="1:8" ht="18">
      <c r="A76" s="15"/>
      <c r="B76" s="15"/>
      <c r="C76" s="15"/>
      <c r="D76" s="15"/>
      <c r="E76" s="16"/>
      <c r="F76" s="16"/>
      <c r="G76" s="17"/>
      <c r="H76" s="15"/>
    </row>
    <row r="77" spans="1:8" ht="18">
      <c r="A77" s="15"/>
      <c r="B77" s="15"/>
      <c r="C77" s="15"/>
      <c r="D77" s="15"/>
      <c r="E77" s="16"/>
      <c r="F77" s="16"/>
      <c r="G77" s="17"/>
      <c r="H77" s="15"/>
    </row>
    <row r="78" spans="1:8" ht="18">
      <c r="A78" s="15"/>
      <c r="B78" s="15"/>
      <c r="C78" s="15"/>
      <c r="D78" s="15"/>
      <c r="E78" s="16"/>
      <c r="F78" s="16"/>
      <c r="G78" s="17"/>
      <c r="H78" s="15"/>
    </row>
    <row r="79" spans="1:8" ht="18">
      <c r="A79" s="15"/>
      <c r="B79" s="15"/>
      <c r="C79" s="15"/>
      <c r="D79" s="15"/>
      <c r="E79" s="16"/>
      <c r="F79" s="16"/>
      <c r="G79" s="17"/>
      <c r="H79" s="15"/>
    </row>
  </sheetData>
  <sheetProtection sheet="1" objects="1" scenarios="1" formatRows="0" insertRows="0" deleteRows="0"/>
  <mergeCells count="30">
    <mergeCell ref="H6:H7"/>
    <mergeCell ref="A6:A7"/>
    <mergeCell ref="B6:B7"/>
    <mergeCell ref="C6:C7"/>
    <mergeCell ref="D6:D7"/>
    <mergeCell ref="E6:F6"/>
    <mergeCell ref="G6:G7"/>
    <mergeCell ref="A1:H1"/>
    <mergeCell ref="A2:C2"/>
    <mergeCell ref="D2:G2"/>
    <mergeCell ref="H2:H4"/>
    <mergeCell ref="A3:B3"/>
    <mergeCell ref="D3:G4"/>
    <mergeCell ref="A4:B4"/>
    <mergeCell ref="A8:A46"/>
    <mergeCell ref="B37:B46"/>
    <mergeCell ref="C37:C45"/>
    <mergeCell ref="B12:B36"/>
    <mergeCell ref="B8:B11"/>
    <mergeCell ref="C8:C11"/>
    <mergeCell ref="C13:C14"/>
    <mergeCell ref="C15:C19"/>
    <mergeCell ref="C20:C29"/>
    <mergeCell ref="C30:C35"/>
    <mergeCell ref="H37:H45"/>
    <mergeCell ref="H8:H11"/>
    <mergeCell ref="H13:H14"/>
    <mergeCell ref="H15:H19"/>
    <mergeCell ref="H20:H29"/>
    <mergeCell ref="H30:H35"/>
  </mergeCells>
  <phoneticPr fontId="1" type="noConversion"/>
  <printOptions horizontalCentered="1"/>
  <pageMargins left="0.39370078740157483" right="0.39370078740157483" top="0.78740157480314965" bottom="0.78740157480314965" header="0" footer="0"/>
  <pageSetup paperSize="9" scale="36"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D4158F-7909-4D87-BE48-09AF4A66F009}">
  <sheetPr>
    <pageSetUpPr fitToPage="1"/>
  </sheetPr>
  <dimension ref="A1:H78"/>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19" t="s">
        <v>13</v>
      </c>
      <c r="B1" s="119"/>
      <c r="C1" s="119"/>
      <c r="D1" s="119"/>
      <c r="E1" s="119"/>
      <c r="F1" s="119"/>
      <c r="G1" s="119"/>
      <c r="H1" s="119"/>
    </row>
    <row r="2" spans="1:8" s="2" customFormat="1" ht="39.950000000000003" customHeight="1">
      <c r="A2" s="120" t="s">
        <v>6</v>
      </c>
      <c r="B2" s="121"/>
      <c r="C2" s="122"/>
      <c r="D2" s="123" t="s">
        <v>9</v>
      </c>
      <c r="E2" s="123"/>
      <c r="F2" s="123"/>
      <c r="G2" s="123"/>
      <c r="H2" s="124"/>
    </row>
    <row r="3" spans="1:8" s="2" customFormat="1" ht="39.950000000000003" customHeight="1">
      <c r="A3" s="125" t="s">
        <v>0</v>
      </c>
      <c r="B3" s="126"/>
      <c r="C3" s="8"/>
      <c r="D3" s="127" t="s">
        <v>12</v>
      </c>
      <c r="E3" s="128"/>
      <c r="F3" s="128"/>
      <c r="G3" s="128"/>
      <c r="H3" s="124"/>
    </row>
    <row r="4" spans="1:8" s="2" customFormat="1" ht="39.950000000000003" customHeight="1" thickBot="1">
      <c r="A4" s="129" t="s">
        <v>1</v>
      </c>
      <c r="B4" s="130"/>
      <c r="C4" s="9"/>
      <c r="D4" s="127"/>
      <c r="E4" s="128"/>
      <c r="F4" s="128"/>
      <c r="G4" s="128"/>
      <c r="H4" s="124"/>
    </row>
    <row r="5" spans="1:8" s="2" customFormat="1" ht="14.25" customHeight="1">
      <c r="A5" s="10"/>
      <c r="B5" s="6"/>
      <c r="C5" s="6"/>
      <c r="D5" s="6"/>
      <c r="E5" s="6"/>
      <c r="F5" s="6"/>
      <c r="G5" s="7"/>
      <c r="H5" s="6"/>
    </row>
    <row r="6" spans="1:8" s="2" customFormat="1" ht="39.950000000000003" customHeight="1">
      <c r="A6" s="116" t="s">
        <v>2</v>
      </c>
      <c r="B6" s="116" t="s">
        <v>3</v>
      </c>
      <c r="C6" s="116" t="s">
        <v>4</v>
      </c>
      <c r="D6" s="116" t="s">
        <v>5</v>
      </c>
      <c r="E6" s="116" t="s">
        <v>11</v>
      </c>
      <c r="F6" s="116"/>
      <c r="G6" s="117" t="s">
        <v>8</v>
      </c>
      <c r="H6" s="116" t="s">
        <v>10</v>
      </c>
    </row>
    <row r="7" spans="1:8" s="2" customFormat="1" ht="39.950000000000003" customHeight="1">
      <c r="A7" s="116"/>
      <c r="B7" s="116"/>
      <c r="C7" s="116"/>
      <c r="D7" s="116"/>
      <c r="E7" s="11" t="s">
        <v>0</v>
      </c>
      <c r="F7" s="11" t="s">
        <v>1</v>
      </c>
      <c r="G7" s="118"/>
      <c r="H7" s="116"/>
    </row>
    <row r="8" spans="1:8" s="3" customFormat="1" ht="39.950000000000003" customHeight="1">
      <c r="A8" s="107" t="s">
        <v>270</v>
      </c>
      <c r="B8" s="14" t="s">
        <v>14</v>
      </c>
      <c r="C8" s="14" t="s">
        <v>264</v>
      </c>
      <c r="D8" s="12" t="s">
        <v>265</v>
      </c>
      <c r="E8" s="69">
        <f>F8*0.65</f>
        <v>32.5</v>
      </c>
      <c r="F8" s="69">
        <v>50</v>
      </c>
      <c r="G8" s="70">
        <f>($C$3*E8)+($C$4*F8)</f>
        <v>0</v>
      </c>
      <c r="H8" s="71" t="s">
        <v>194</v>
      </c>
    </row>
    <row r="9" spans="1:8" s="3" customFormat="1" ht="39.950000000000003" customHeight="1">
      <c r="A9" s="108"/>
      <c r="B9" s="104" t="s">
        <v>35</v>
      </c>
      <c r="C9" s="14" t="s">
        <v>151</v>
      </c>
      <c r="D9" s="12" t="s">
        <v>152</v>
      </c>
      <c r="E9" s="13">
        <v>35.75</v>
      </c>
      <c r="F9" s="69">
        <v>0</v>
      </c>
      <c r="G9" s="70">
        <f t="shared" ref="G9:G45" si="0">($C$3*E9)+($C$4*F9)</f>
        <v>0</v>
      </c>
      <c r="H9" s="71" t="s">
        <v>189</v>
      </c>
    </row>
    <row r="10" spans="1:8" s="3" customFormat="1" ht="39.950000000000003" customHeight="1">
      <c r="A10" s="108"/>
      <c r="B10" s="106"/>
      <c r="C10" s="104" t="s">
        <v>252</v>
      </c>
      <c r="D10" s="12" t="s">
        <v>152</v>
      </c>
      <c r="E10" s="13">
        <v>0</v>
      </c>
      <c r="F10" s="69">
        <v>50</v>
      </c>
      <c r="G10" s="70">
        <f t="shared" si="0"/>
        <v>0</v>
      </c>
      <c r="H10" s="110" t="s">
        <v>271</v>
      </c>
    </row>
    <row r="11" spans="1:8" s="3" customFormat="1" ht="39.950000000000003" customHeight="1">
      <c r="A11" s="108"/>
      <c r="B11" s="106"/>
      <c r="C11" s="105"/>
      <c r="D11" s="12" t="s">
        <v>253</v>
      </c>
      <c r="E11" s="13">
        <v>0</v>
      </c>
      <c r="F11" s="69">
        <v>5</v>
      </c>
      <c r="G11" s="70">
        <f t="shared" si="0"/>
        <v>0</v>
      </c>
      <c r="H11" s="110" t="s">
        <v>7</v>
      </c>
    </row>
    <row r="12" spans="1:8" s="3" customFormat="1" ht="39.950000000000003" customHeight="1">
      <c r="A12" s="108"/>
      <c r="B12" s="106"/>
      <c r="C12" s="104" t="s">
        <v>254</v>
      </c>
      <c r="D12" s="12" t="s">
        <v>205</v>
      </c>
      <c r="E12" s="69">
        <f t="shared" ref="E12:E45" si="1">F12*0.65</f>
        <v>9.75</v>
      </c>
      <c r="F12" s="69">
        <v>15</v>
      </c>
      <c r="G12" s="70">
        <f t="shared" si="0"/>
        <v>0</v>
      </c>
      <c r="H12" s="110" t="s">
        <v>272</v>
      </c>
    </row>
    <row r="13" spans="1:8" s="3" customFormat="1" ht="39.950000000000003" customHeight="1">
      <c r="A13" s="108"/>
      <c r="B13" s="106"/>
      <c r="C13" s="106"/>
      <c r="D13" s="12" t="s">
        <v>255</v>
      </c>
      <c r="E13" s="69">
        <f t="shared" si="1"/>
        <v>6.5</v>
      </c>
      <c r="F13" s="69">
        <v>10</v>
      </c>
      <c r="G13" s="70">
        <f t="shared" si="0"/>
        <v>0</v>
      </c>
      <c r="H13" s="110" t="s">
        <v>7</v>
      </c>
    </row>
    <row r="14" spans="1:8" s="3" customFormat="1" ht="39.950000000000003" customHeight="1">
      <c r="A14" s="108"/>
      <c r="B14" s="106"/>
      <c r="C14" s="106"/>
      <c r="D14" s="12" t="s">
        <v>157</v>
      </c>
      <c r="E14" s="69">
        <f t="shared" si="1"/>
        <v>1.3</v>
      </c>
      <c r="F14" s="69">
        <v>2</v>
      </c>
      <c r="G14" s="70">
        <f t="shared" si="0"/>
        <v>0</v>
      </c>
      <c r="H14" s="110" t="s">
        <v>7</v>
      </c>
    </row>
    <row r="15" spans="1:8" s="3" customFormat="1" ht="39.950000000000003" customHeight="1">
      <c r="A15" s="108"/>
      <c r="B15" s="106"/>
      <c r="C15" s="106"/>
      <c r="D15" s="12" t="s">
        <v>158</v>
      </c>
      <c r="E15" s="69">
        <f t="shared" si="1"/>
        <v>0.65</v>
      </c>
      <c r="F15" s="69">
        <v>1</v>
      </c>
      <c r="G15" s="70">
        <f t="shared" si="0"/>
        <v>0</v>
      </c>
      <c r="H15" s="110" t="s">
        <v>7</v>
      </c>
    </row>
    <row r="16" spans="1:8" s="3" customFormat="1" ht="39.950000000000003" customHeight="1">
      <c r="A16" s="108"/>
      <c r="B16" s="106"/>
      <c r="C16" s="106"/>
      <c r="D16" s="12" t="s">
        <v>159</v>
      </c>
      <c r="E16" s="69">
        <f t="shared" si="1"/>
        <v>0.65</v>
      </c>
      <c r="F16" s="69">
        <v>1</v>
      </c>
      <c r="G16" s="70">
        <f t="shared" si="0"/>
        <v>0</v>
      </c>
      <c r="H16" s="110" t="s">
        <v>7</v>
      </c>
    </row>
    <row r="17" spans="1:8" s="3" customFormat="1" ht="39.950000000000003" customHeight="1">
      <c r="A17" s="108"/>
      <c r="B17" s="106"/>
      <c r="C17" s="106"/>
      <c r="D17" s="12" t="s">
        <v>169</v>
      </c>
      <c r="E17" s="69">
        <f t="shared" si="1"/>
        <v>0.32500000000000001</v>
      </c>
      <c r="F17" s="69">
        <v>0.5</v>
      </c>
      <c r="G17" s="70">
        <f t="shared" si="0"/>
        <v>0</v>
      </c>
      <c r="H17" s="110" t="s">
        <v>7</v>
      </c>
    </row>
    <row r="18" spans="1:8" s="3" customFormat="1" ht="39.950000000000003" customHeight="1">
      <c r="A18" s="108"/>
      <c r="B18" s="106"/>
      <c r="C18" s="105"/>
      <c r="D18" s="12" t="s">
        <v>160</v>
      </c>
      <c r="E18" s="69">
        <f t="shared" si="1"/>
        <v>0.13</v>
      </c>
      <c r="F18" s="69">
        <v>0.2</v>
      </c>
      <c r="G18" s="70">
        <f t="shared" si="0"/>
        <v>0</v>
      </c>
      <c r="H18" s="110" t="s">
        <v>7</v>
      </c>
    </row>
    <row r="19" spans="1:8" s="3" customFormat="1" ht="39.950000000000003" customHeight="1">
      <c r="A19" s="108"/>
      <c r="B19" s="106"/>
      <c r="C19" s="104" t="s">
        <v>256</v>
      </c>
      <c r="D19" s="12" t="s">
        <v>257</v>
      </c>
      <c r="E19" s="69">
        <f t="shared" si="1"/>
        <v>29.25</v>
      </c>
      <c r="F19" s="69">
        <v>45</v>
      </c>
      <c r="G19" s="70">
        <f t="shared" si="0"/>
        <v>0</v>
      </c>
      <c r="H19" s="110" t="s">
        <v>273</v>
      </c>
    </row>
    <row r="20" spans="1:8" s="3" customFormat="1" ht="39.950000000000003" customHeight="1">
      <c r="A20" s="108"/>
      <c r="B20" s="106"/>
      <c r="C20" s="106"/>
      <c r="D20" s="12" t="s">
        <v>167</v>
      </c>
      <c r="E20" s="69">
        <f t="shared" si="1"/>
        <v>6.5</v>
      </c>
      <c r="F20" s="69">
        <v>10</v>
      </c>
      <c r="G20" s="70">
        <f t="shared" si="0"/>
        <v>0</v>
      </c>
      <c r="H20" s="110" t="s">
        <v>7</v>
      </c>
    </row>
    <row r="21" spans="1:8" s="3" customFormat="1" ht="39.950000000000003" customHeight="1">
      <c r="A21" s="108"/>
      <c r="B21" s="106"/>
      <c r="C21" s="106"/>
      <c r="D21" s="12" t="s">
        <v>166</v>
      </c>
      <c r="E21" s="69">
        <f t="shared" si="1"/>
        <v>3.25</v>
      </c>
      <c r="F21" s="69">
        <v>5</v>
      </c>
      <c r="G21" s="70">
        <f t="shared" si="0"/>
        <v>0</v>
      </c>
      <c r="H21" s="110" t="s">
        <v>7</v>
      </c>
    </row>
    <row r="22" spans="1:8" s="3" customFormat="1" ht="39.950000000000003" customHeight="1">
      <c r="A22" s="108"/>
      <c r="B22" s="106"/>
      <c r="C22" s="106"/>
      <c r="D22" s="12" t="s">
        <v>206</v>
      </c>
      <c r="E22" s="69">
        <f t="shared" si="1"/>
        <v>3.25</v>
      </c>
      <c r="F22" s="69">
        <v>5</v>
      </c>
      <c r="G22" s="70">
        <f t="shared" si="0"/>
        <v>0</v>
      </c>
      <c r="H22" s="110" t="s">
        <v>7</v>
      </c>
    </row>
    <row r="23" spans="1:8" s="3" customFormat="1" ht="39.950000000000003" customHeight="1">
      <c r="A23" s="108"/>
      <c r="B23" s="106"/>
      <c r="C23" s="106"/>
      <c r="D23" s="12" t="s">
        <v>258</v>
      </c>
      <c r="E23" s="69">
        <f t="shared" si="1"/>
        <v>3.25</v>
      </c>
      <c r="F23" s="69">
        <v>5</v>
      </c>
      <c r="G23" s="70">
        <f t="shared" si="0"/>
        <v>0</v>
      </c>
      <c r="H23" s="110" t="s">
        <v>7</v>
      </c>
    </row>
    <row r="24" spans="1:8" s="3" customFormat="1" ht="39.950000000000003" customHeight="1">
      <c r="A24" s="108"/>
      <c r="B24" s="106"/>
      <c r="C24" s="106"/>
      <c r="D24" s="12" t="s">
        <v>259</v>
      </c>
      <c r="E24" s="69">
        <f t="shared" si="1"/>
        <v>3.25</v>
      </c>
      <c r="F24" s="69">
        <v>5</v>
      </c>
      <c r="G24" s="70">
        <f t="shared" si="0"/>
        <v>0</v>
      </c>
      <c r="H24" s="110" t="s">
        <v>7</v>
      </c>
    </row>
    <row r="25" spans="1:8" s="3" customFormat="1" ht="39.950000000000003" customHeight="1">
      <c r="A25" s="108"/>
      <c r="B25" s="106"/>
      <c r="C25" s="106"/>
      <c r="D25" s="12" t="s">
        <v>260</v>
      </c>
      <c r="E25" s="69">
        <f t="shared" si="1"/>
        <v>0.65</v>
      </c>
      <c r="F25" s="69">
        <v>1</v>
      </c>
      <c r="G25" s="70">
        <f t="shared" si="0"/>
        <v>0</v>
      </c>
      <c r="H25" s="110" t="s">
        <v>7</v>
      </c>
    </row>
    <row r="26" spans="1:8" s="3" customFormat="1" ht="39.950000000000003" customHeight="1">
      <c r="A26" s="108"/>
      <c r="B26" s="106"/>
      <c r="C26" s="106"/>
      <c r="D26" s="12" t="s">
        <v>168</v>
      </c>
      <c r="E26" s="69">
        <f t="shared" si="1"/>
        <v>0.32500000000000001</v>
      </c>
      <c r="F26" s="69">
        <v>0.5</v>
      </c>
      <c r="G26" s="70">
        <f t="shared" si="0"/>
        <v>0</v>
      </c>
      <c r="H26" s="110" t="s">
        <v>7</v>
      </c>
    </row>
    <row r="27" spans="1:8" s="3" customFormat="1" ht="39.950000000000003" customHeight="1">
      <c r="A27" s="108"/>
      <c r="B27" s="106"/>
      <c r="C27" s="106"/>
      <c r="D27" s="12" t="s">
        <v>261</v>
      </c>
      <c r="E27" s="69">
        <f t="shared" si="1"/>
        <v>0.32500000000000001</v>
      </c>
      <c r="F27" s="69">
        <v>0.5</v>
      </c>
      <c r="G27" s="70">
        <f t="shared" si="0"/>
        <v>0</v>
      </c>
      <c r="H27" s="110" t="s">
        <v>7</v>
      </c>
    </row>
    <row r="28" spans="1:8" s="3" customFormat="1" ht="39.950000000000003" customHeight="1">
      <c r="A28" s="108"/>
      <c r="B28" s="106"/>
      <c r="C28" s="105"/>
      <c r="D28" s="12" t="s">
        <v>208</v>
      </c>
      <c r="E28" s="69">
        <f t="shared" si="1"/>
        <v>6.5000000000000002E-2</v>
      </c>
      <c r="F28" s="69">
        <v>0.1</v>
      </c>
      <c r="G28" s="70">
        <f t="shared" si="0"/>
        <v>0</v>
      </c>
      <c r="H28" s="110" t="s">
        <v>7</v>
      </c>
    </row>
    <row r="29" spans="1:8" s="3" customFormat="1" ht="39.950000000000003" customHeight="1">
      <c r="A29" s="108"/>
      <c r="B29" s="106"/>
      <c r="C29" s="104" t="s">
        <v>262</v>
      </c>
      <c r="D29" s="12" t="s">
        <v>263</v>
      </c>
      <c r="E29" s="69">
        <f t="shared" si="1"/>
        <v>22.75</v>
      </c>
      <c r="F29" s="69">
        <v>35</v>
      </c>
      <c r="G29" s="70">
        <f t="shared" si="0"/>
        <v>0</v>
      </c>
      <c r="H29" s="110" t="s">
        <v>274</v>
      </c>
    </row>
    <row r="30" spans="1:8" s="3" customFormat="1" ht="39.950000000000003" customHeight="1">
      <c r="A30" s="108"/>
      <c r="B30" s="106"/>
      <c r="C30" s="106"/>
      <c r="D30" s="12" t="s">
        <v>169</v>
      </c>
      <c r="E30" s="69">
        <f t="shared" si="1"/>
        <v>0.97500000000000009</v>
      </c>
      <c r="F30" s="69">
        <v>1.5</v>
      </c>
      <c r="G30" s="70">
        <f t="shared" si="0"/>
        <v>0</v>
      </c>
      <c r="H30" s="110" t="s">
        <v>7</v>
      </c>
    </row>
    <row r="31" spans="1:8" s="3" customFormat="1" ht="39.950000000000003" customHeight="1">
      <c r="A31" s="108"/>
      <c r="B31" s="106"/>
      <c r="C31" s="106"/>
      <c r="D31" s="12" t="s">
        <v>164</v>
      </c>
      <c r="E31" s="69">
        <f t="shared" si="1"/>
        <v>0.97500000000000009</v>
      </c>
      <c r="F31" s="69">
        <v>1.5</v>
      </c>
      <c r="G31" s="70">
        <f t="shared" si="0"/>
        <v>0</v>
      </c>
      <c r="H31" s="110" t="s">
        <v>7</v>
      </c>
    </row>
    <row r="32" spans="1:8" s="3" customFormat="1" ht="39.950000000000003" customHeight="1">
      <c r="A32" s="108"/>
      <c r="B32" s="106"/>
      <c r="C32" s="106"/>
      <c r="D32" s="12" t="s">
        <v>158</v>
      </c>
      <c r="E32" s="69">
        <f t="shared" si="1"/>
        <v>0.32500000000000001</v>
      </c>
      <c r="F32" s="69">
        <v>0.5</v>
      </c>
      <c r="G32" s="70">
        <f t="shared" si="0"/>
        <v>0</v>
      </c>
      <c r="H32" s="110" t="s">
        <v>7</v>
      </c>
    </row>
    <row r="33" spans="1:8" s="3" customFormat="1" ht="39.950000000000003" customHeight="1">
      <c r="A33" s="108"/>
      <c r="B33" s="106"/>
      <c r="C33" s="106"/>
      <c r="D33" s="12" t="s">
        <v>168</v>
      </c>
      <c r="E33" s="69">
        <f t="shared" si="1"/>
        <v>0.13</v>
      </c>
      <c r="F33" s="69">
        <v>0.2</v>
      </c>
      <c r="G33" s="70">
        <f t="shared" si="0"/>
        <v>0</v>
      </c>
      <c r="H33" s="110" t="s">
        <v>7</v>
      </c>
    </row>
    <row r="34" spans="1:8" s="3" customFormat="1" ht="39.950000000000003" customHeight="1">
      <c r="A34" s="108"/>
      <c r="B34" s="106"/>
      <c r="C34" s="106"/>
      <c r="D34" s="12" t="s">
        <v>208</v>
      </c>
      <c r="E34" s="69">
        <f t="shared" si="1"/>
        <v>6.5000000000000002E-2</v>
      </c>
      <c r="F34" s="69">
        <v>0.1</v>
      </c>
      <c r="G34" s="70">
        <f t="shared" si="0"/>
        <v>0</v>
      </c>
      <c r="H34" s="110" t="s">
        <v>7</v>
      </c>
    </row>
    <row r="35" spans="1:8" s="3" customFormat="1" ht="39.950000000000003" customHeight="1">
      <c r="A35" s="108"/>
      <c r="B35" s="106"/>
      <c r="C35" s="105"/>
      <c r="D35" s="12" t="s">
        <v>173</v>
      </c>
      <c r="E35" s="69">
        <f t="shared" si="1"/>
        <v>6.5000000000000002E-2</v>
      </c>
      <c r="F35" s="69">
        <v>0.1</v>
      </c>
      <c r="G35" s="70">
        <f t="shared" si="0"/>
        <v>0</v>
      </c>
      <c r="H35" s="110" t="s">
        <v>7</v>
      </c>
    </row>
    <row r="36" spans="1:8" s="3" customFormat="1" ht="39.950000000000003" customHeight="1">
      <c r="A36" s="108"/>
      <c r="B36" s="105"/>
      <c r="C36" s="14" t="s">
        <v>174</v>
      </c>
      <c r="D36" s="12" t="s">
        <v>175</v>
      </c>
      <c r="E36" s="69">
        <f t="shared" si="1"/>
        <v>13</v>
      </c>
      <c r="F36" s="69">
        <v>20</v>
      </c>
      <c r="G36" s="70">
        <f t="shared" si="0"/>
        <v>0</v>
      </c>
      <c r="H36" s="71" t="s">
        <v>194</v>
      </c>
    </row>
    <row r="37" spans="1:8" s="3" customFormat="1" ht="39.950000000000003" customHeight="1">
      <c r="A37" s="108"/>
      <c r="B37" s="104" t="s">
        <v>179</v>
      </c>
      <c r="C37" s="104" t="s">
        <v>266</v>
      </c>
      <c r="D37" s="12" t="s">
        <v>267</v>
      </c>
      <c r="E37" s="69">
        <f t="shared" si="1"/>
        <v>19.5</v>
      </c>
      <c r="F37" s="75">
        <v>30</v>
      </c>
      <c r="G37" s="70">
        <f t="shared" si="0"/>
        <v>0</v>
      </c>
      <c r="H37" s="110" t="s">
        <v>275</v>
      </c>
    </row>
    <row r="38" spans="1:8" s="3" customFormat="1" ht="39.950000000000003" customHeight="1">
      <c r="A38" s="108"/>
      <c r="B38" s="106"/>
      <c r="C38" s="106"/>
      <c r="D38" s="12" t="s">
        <v>268</v>
      </c>
      <c r="E38" s="69">
        <f t="shared" si="1"/>
        <v>3.25</v>
      </c>
      <c r="F38" s="75">
        <v>5</v>
      </c>
      <c r="G38" s="70">
        <f t="shared" si="0"/>
        <v>0</v>
      </c>
      <c r="H38" s="110" t="s">
        <v>7</v>
      </c>
    </row>
    <row r="39" spans="1:8" s="3" customFormat="1" ht="39.950000000000003" customHeight="1">
      <c r="A39" s="108"/>
      <c r="B39" s="106"/>
      <c r="C39" s="106"/>
      <c r="D39" s="12" t="s">
        <v>159</v>
      </c>
      <c r="E39" s="69">
        <f t="shared" si="1"/>
        <v>1.3</v>
      </c>
      <c r="F39" s="75">
        <v>2</v>
      </c>
      <c r="G39" s="70">
        <f t="shared" si="0"/>
        <v>0</v>
      </c>
      <c r="H39" s="110" t="s">
        <v>7</v>
      </c>
    </row>
    <row r="40" spans="1:8" s="3" customFormat="1" ht="39.950000000000003" customHeight="1">
      <c r="A40" s="108"/>
      <c r="B40" s="106"/>
      <c r="C40" s="106"/>
      <c r="D40" s="12" t="s">
        <v>255</v>
      </c>
      <c r="E40" s="69">
        <f t="shared" si="1"/>
        <v>1.3</v>
      </c>
      <c r="F40" s="75">
        <v>2</v>
      </c>
      <c r="G40" s="70">
        <f t="shared" si="0"/>
        <v>0</v>
      </c>
      <c r="H40" s="110" t="s">
        <v>7</v>
      </c>
    </row>
    <row r="41" spans="1:8" s="3" customFormat="1" ht="39.950000000000003" customHeight="1">
      <c r="A41" s="108"/>
      <c r="B41" s="106"/>
      <c r="C41" s="106"/>
      <c r="D41" s="12" t="s">
        <v>157</v>
      </c>
      <c r="E41" s="69">
        <f t="shared" si="1"/>
        <v>0.65</v>
      </c>
      <c r="F41" s="75">
        <v>1</v>
      </c>
      <c r="G41" s="70">
        <f t="shared" si="0"/>
        <v>0</v>
      </c>
      <c r="H41" s="110" t="s">
        <v>7</v>
      </c>
    </row>
    <row r="42" spans="1:8" s="3" customFormat="1" ht="39.950000000000003" customHeight="1">
      <c r="A42" s="108"/>
      <c r="B42" s="106"/>
      <c r="C42" s="106"/>
      <c r="D42" s="12" t="s">
        <v>269</v>
      </c>
      <c r="E42" s="69">
        <f t="shared" si="1"/>
        <v>0.32500000000000001</v>
      </c>
      <c r="F42" s="75">
        <v>0.5</v>
      </c>
      <c r="G42" s="70">
        <f t="shared" si="0"/>
        <v>0</v>
      </c>
      <c r="H42" s="110" t="s">
        <v>7</v>
      </c>
    </row>
    <row r="43" spans="1:8" s="3" customFormat="1" ht="39.950000000000003" customHeight="1">
      <c r="A43" s="108"/>
      <c r="B43" s="106"/>
      <c r="C43" s="106"/>
      <c r="D43" s="12" t="s">
        <v>160</v>
      </c>
      <c r="E43" s="69">
        <f t="shared" si="1"/>
        <v>0.13</v>
      </c>
      <c r="F43" s="75">
        <v>0.2</v>
      </c>
      <c r="G43" s="70">
        <f t="shared" si="0"/>
        <v>0</v>
      </c>
      <c r="H43" s="110" t="s">
        <v>7</v>
      </c>
    </row>
    <row r="44" spans="1:8" s="3" customFormat="1" ht="39.950000000000003" customHeight="1">
      <c r="A44" s="108"/>
      <c r="B44" s="106"/>
      <c r="C44" s="105"/>
      <c r="D44" s="12" t="s">
        <v>208</v>
      </c>
      <c r="E44" s="69">
        <f t="shared" si="1"/>
        <v>6.5000000000000002E-2</v>
      </c>
      <c r="F44" s="75">
        <v>0.1</v>
      </c>
      <c r="G44" s="70">
        <f t="shared" si="0"/>
        <v>0</v>
      </c>
      <c r="H44" s="110" t="s">
        <v>7</v>
      </c>
    </row>
    <row r="45" spans="1:8" s="3" customFormat="1" ht="39.950000000000003" customHeight="1">
      <c r="A45" s="109"/>
      <c r="B45" s="105"/>
      <c r="C45" s="14" t="s">
        <v>181</v>
      </c>
      <c r="D45" s="12" t="s">
        <v>182</v>
      </c>
      <c r="E45" s="69">
        <f t="shared" si="1"/>
        <v>97.5</v>
      </c>
      <c r="F45" s="75">
        <v>150</v>
      </c>
      <c r="G45" s="70">
        <f t="shared" si="0"/>
        <v>0</v>
      </c>
      <c r="H45" s="71" t="s">
        <v>194</v>
      </c>
    </row>
    <row r="46" spans="1:8" ht="39.950000000000003" customHeight="1">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row r="75" spans="1:8" ht="18">
      <c r="A75" s="15"/>
      <c r="B75" s="15"/>
      <c r="C75" s="15"/>
      <c r="D75" s="15"/>
      <c r="E75" s="16"/>
      <c r="F75" s="16"/>
      <c r="G75" s="17"/>
      <c r="H75" s="15"/>
    </row>
    <row r="76" spans="1:8" ht="18">
      <c r="A76" s="15"/>
      <c r="B76" s="15"/>
      <c r="C76" s="15"/>
      <c r="D76" s="15"/>
      <c r="E76" s="16"/>
      <c r="F76" s="16"/>
      <c r="G76" s="17"/>
      <c r="H76" s="15"/>
    </row>
    <row r="77" spans="1:8" ht="18">
      <c r="A77" s="15"/>
      <c r="B77" s="15"/>
      <c r="C77" s="15"/>
      <c r="D77" s="15"/>
      <c r="E77" s="16"/>
      <c r="F77" s="16"/>
      <c r="G77" s="17"/>
      <c r="H77" s="15"/>
    </row>
    <row r="78" spans="1:8" ht="18">
      <c r="A78" s="15"/>
      <c r="B78" s="15"/>
      <c r="C78" s="15"/>
      <c r="D78" s="15"/>
      <c r="E78" s="16"/>
      <c r="F78" s="16"/>
      <c r="G78" s="17"/>
      <c r="H78" s="15"/>
    </row>
  </sheetData>
  <sheetProtection sheet="1" objects="1" scenarios="1" formatRows="0" insertRows="0" deleteRows="0"/>
  <mergeCells count="27">
    <mergeCell ref="H6:H7"/>
    <mergeCell ref="A6:A7"/>
    <mergeCell ref="B6:B7"/>
    <mergeCell ref="C6:C7"/>
    <mergeCell ref="D6:D7"/>
    <mergeCell ref="E6:F6"/>
    <mergeCell ref="G6:G7"/>
    <mergeCell ref="A1:H1"/>
    <mergeCell ref="A2:C2"/>
    <mergeCell ref="D2:G2"/>
    <mergeCell ref="H2:H4"/>
    <mergeCell ref="A3:B3"/>
    <mergeCell ref="D3:G4"/>
    <mergeCell ref="A4:B4"/>
    <mergeCell ref="A8:A45"/>
    <mergeCell ref="B37:B45"/>
    <mergeCell ref="C37:C44"/>
    <mergeCell ref="B9:B36"/>
    <mergeCell ref="C10:C11"/>
    <mergeCell ref="C12:C18"/>
    <mergeCell ref="C19:C28"/>
    <mergeCell ref="C29:C35"/>
    <mergeCell ref="H10:H11"/>
    <mergeCell ref="H12:H18"/>
    <mergeCell ref="H19:H28"/>
    <mergeCell ref="H29:H35"/>
    <mergeCell ref="H37:H44"/>
  </mergeCells>
  <phoneticPr fontId="1"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F0711-0284-4AEF-9D6A-B3B02068A796}">
  <sheetPr>
    <pageSetUpPr fitToPage="1"/>
  </sheetPr>
  <dimension ref="A1:H79"/>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19" t="s">
        <v>13</v>
      </c>
      <c r="B1" s="119"/>
      <c r="C1" s="119"/>
      <c r="D1" s="119"/>
      <c r="E1" s="119"/>
      <c r="F1" s="119"/>
      <c r="G1" s="119"/>
      <c r="H1" s="119"/>
    </row>
    <row r="2" spans="1:8" s="2" customFormat="1" ht="39.950000000000003" customHeight="1">
      <c r="A2" s="120" t="s">
        <v>6</v>
      </c>
      <c r="B2" s="121"/>
      <c r="C2" s="122"/>
      <c r="D2" s="123" t="s">
        <v>9</v>
      </c>
      <c r="E2" s="123"/>
      <c r="F2" s="123"/>
      <c r="G2" s="123"/>
      <c r="H2" s="124"/>
    </row>
    <row r="3" spans="1:8" s="2" customFormat="1" ht="39.950000000000003" customHeight="1">
      <c r="A3" s="125" t="s">
        <v>0</v>
      </c>
      <c r="B3" s="126"/>
      <c r="C3" s="8"/>
      <c r="D3" s="127" t="s">
        <v>12</v>
      </c>
      <c r="E3" s="128"/>
      <c r="F3" s="128"/>
      <c r="G3" s="128"/>
      <c r="H3" s="124"/>
    </row>
    <row r="4" spans="1:8" s="2" customFormat="1" ht="39.950000000000003" customHeight="1" thickBot="1">
      <c r="A4" s="129" t="s">
        <v>1</v>
      </c>
      <c r="B4" s="130"/>
      <c r="C4" s="9"/>
      <c r="D4" s="127"/>
      <c r="E4" s="128"/>
      <c r="F4" s="128"/>
      <c r="G4" s="128"/>
      <c r="H4" s="124"/>
    </row>
    <row r="5" spans="1:8" s="2" customFormat="1" ht="14.25" customHeight="1">
      <c r="A5" s="10"/>
      <c r="B5" s="6"/>
      <c r="C5" s="6"/>
      <c r="D5" s="6"/>
      <c r="E5" s="6"/>
      <c r="F5" s="6"/>
      <c r="G5" s="7"/>
      <c r="H5" s="6"/>
    </row>
    <row r="6" spans="1:8" s="2" customFormat="1" ht="39.950000000000003" customHeight="1">
      <c r="A6" s="116" t="s">
        <v>2</v>
      </c>
      <c r="B6" s="116" t="s">
        <v>3</v>
      </c>
      <c r="C6" s="116" t="s">
        <v>4</v>
      </c>
      <c r="D6" s="116" t="s">
        <v>5</v>
      </c>
      <c r="E6" s="116" t="s">
        <v>11</v>
      </c>
      <c r="F6" s="116"/>
      <c r="G6" s="117" t="s">
        <v>8</v>
      </c>
      <c r="H6" s="116" t="s">
        <v>10</v>
      </c>
    </row>
    <row r="7" spans="1:8" s="2" customFormat="1" ht="39.950000000000003" customHeight="1">
      <c r="A7" s="116"/>
      <c r="B7" s="116"/>
      <c r="C7" s="116"/>
      <c r="D7" s="116"/>
      <c r="E7" s="11" t="s">
        <v>0</v>
      </c>
      <c r="F7" s="11" t="s">
        <v>1</v>
      </c>
      <c r="G7" s="118"/>
      <c r="H7" s="116"/>
    </row>
    <row r="8" spans="1:8" s="3" customFormat="1" ht="39.950000000000003" customHeight="1">
      <c r="A8" s="107" t="s">
        <v>286</v>
      </c>
      <c r="B8" s="76" t="s">
        <v>177</v>
      </c>
      <c r="C8" s="76" t="s">
        <v>62</v>
      </c>
      <c r="D8" s="68" t="s">
        <v>285</v>
      </c>
      <c r="E8" s="69">
        <f>F8*0.65</f>
        <v>32.5</v>
      </c>
      <c r="F8" s="75">
        <v>50</v>
      </c>
      <c r="G8" s="70">
        <f>($C$3*E8)+($C$4*F8)</f>
        <v>0</v>
      </c>
      <c r="H8" s="71" t="s">
        <v>194</v>
      </c>
    </row>
    <row r="9" spans="1:8" s="3" customFormat="1" ht="39.950000000000003" customHeight="1">
      <c r="A9" s="108"/>
      <c r="B9" s="104" t="s">
        <v>150</v>
      </c>
      <c r="C9" s="14" t="s">
        <v>151</v>
      </c>
      <c r="D9" s="12" t="s">
        <v>152</v>
      </c>
      <c r="E9" s="69">
        <v>35.75</v>
      </c>
      <c r="F9" s="69">
        <v>0</v>
      </c>
      <c r="G9" s="70">
        <f t="shared" ref="G9:G46" si="0">($C$3*E9)+($C$4*F9)</f>
        <v>0</v>
      </c>
      <c r="H9" s="71" t="s">
        <v>189</v>
      </c>
    </row>
    <row r="10" spans="1:8" s="3" customFormat="1" ht="39.950000000000003" customHeight="1">
      <c r="A10" s="108"/>
      <c r="B10" s="106"/>
      <c r="C10" s="104" t="s">
        <v>198</v>
      </c>
      <c r="D10" s="12" t="s">
        <v>152</v>
      </c>
      <c r="E10" s="69">
        <v>0</v>
      </c>
      <c r="F10" s="69">
        <v>50</v>
      </c>
      <c r="G10" s="70">
        <f t="shared" si="0"/>
        <v>0</v>
      </c>
      <c r="H10" s="110" t="s">
        <v>221</v>
      </c>
    </row>
    <row r="11" spans="1:8" s="3" customFormat="1" ht="39.950000000000003" customHeight="1">
      <c r="A11" s="108"/>
      <c r="B11" s="106"/>
      <c r="C11" s="105"/>
      <c r="D11" s="12" t="s">
        <v>199</v>
      </c>
      <c r="E11" s="69">
        <v>0</v>
      </c>
      <c r="F11" s="69">
        <v>5</v>
      </c>
      <c r="G11" s="70">
        <f t="shared" si="0"/>
        <v>0</v>
      </c>
      <c r="H11" s="110" t="s">
        <v>7</v>
      </c>
    </row>
    <row r="12" spans="1:8" s="3" customFormat="1" ht="39.950000000000003" customHeight="1">
      <c r="A12" s="108"/>
      <c r="B12" s="106"/>
      <c r="C12" s="104" t="s">
        <v>276</v>
      </c>
      <c r="D12" s="12" t="s">
        <v>277</v>
      </c>
      <c r="E12" s="69">
        <f t="shared" ref="E12:E46" si="1">F12*0.65</f>
        <v>3.25</v>
      </c>
      <c r="F12" s="75">
        <v>5</v>
      </c>
      <c r="G12" s="70">
        <f t="shared" si="0"/>
        <v>0</v>
      </c>
      <c r="H12" s="110" t="s">
        <v>287</v>
      </c>
    </row>
    <row r="13" spans="1:8" s="3" customFormat="1" ht="39.950000000000003" customHeight="1">
      <c r="A13" s="108"/>
      <c r="B13" s="106"/>
      <c r="C13" s="106"/>
      <c r="D13" s="12" t="s">
        <v>158</v>
      </c>
      <c r="E13" s="69">
        <f t="shared" si="1"/>
        <v>1.9500000000000002</v>
      </c>
      <c r="F13" s="75">
        <v>3</v>
      </c>
      <c r="G13" s="70">
        <f t="shared" si="0"/>
        <v>0</v>
      </c>
      <c r="H13" s="110" t="s">
        <v>7</v>
      </c>
    </row>
    <row r="14" spans="1:8" s="3" customFormat="1" ht="39.950000000000003" customHeight="1">
      <c r="A14" s="108"/>
      <c r="B14" s="106"/>
      <c r="C14" s="106"/>
      <c r="D14" s="12" t="s">
        <v>278</v>
      </c>
      <c r="E14" s="69">
        <f t="shared" si="1"/>
        <v>1.625</v>
      </c>
      <c r="F14" s="75">
        <v>2.5</v>
      </c>
      <c r="G14" s="70">
        <f t="shared" si="0"/>
        <v>0</v>
      </c>
      <c r="H14" s="110" t="s">
        <v>7</v>
      </c>
    </row>
    <row r="15" spans="1:8" s="3" customFormat="1" ht="39.950000000000003" customHeight="1">
      <c r="A15" s="108"/>
      <c r="B15" s="106"/>
      <c r="C15" s="106"/>
      <c r="D15" s="12" t="s">
        <v>160</v>
      </c>
      <c r="E15" s="69">
        <f t="shared" si="1"/>
        <v>0.65</v>
      </c>
      <c r="F15" s="75">
        <v>1</v>
      </c>
      <c r="G15" s="70">
        <f t="shared" si="0"/>
        <v>0</v>
      </c>
      <c r="H15" s="110" t="s">
        <v>7</v>
      </c>
    </row>
    <row r="16" spans="1:8" s="3" customFormat="1" ht="39.950000000000003" customHeight="1">
      <c r="A16" s="108"/>
      <c r="B16" s="106"/>
      <c r="C16" s="106"/>
      <c r="D16" s="12" t="s">
        <v>168</v>
      </c>
      <c r="E16" s="69">
        <f t="shared" si="1"/>
        <v>0.65</v>
      </c>
      <c r="F16" s="75">
        <v>1</v>
      </c>
      <c r="G16" s="70">
        <f t="shared" si="0"/>
        <v>0</v>
      </c>
      <c r="H16" s="110" t="s">
        <v>7</v>
      </c>
    </row>
    <row r="17" spans="1:8" s="3" customFormat="1" ht="39.950000000000003" customHeight="1">
      <c r="A17" s="108"/>
      <c r="B17" s="106"/>
      <c r="C17" s="106"/>
      <c r="D17" s="12" t="s">
        <v>169</v>
      </c>
      <c r="E17" s="69">
        <f t="shared" si="1"/>
        <v>0.65</v>
      </c>
      <c r="F17" s="75">
        <v>1</v>
      </c>
      <c r="G17" s="70">
        <f t="shared" si="0"/>
        <v>0</v>
      </c>
      <c r="H17" s="110" t="s">
        <v>7</v>
      </c>
    </row>
    <row r="18" spans="1:8" s="3" customFormat="1" ht="39.950000000000003" customHeight="1">
      <c r="A18" s="108"/>
      <c r="B18" s="106"/>
      <c r="C18" s="106"/>
      <c r="D18" s="12" t="s">
        <v>157</v>
      </c>
      <c r="E18" s="69">
        <f t="shared" si="1"/>
        <v>0.65</v>
      </c>
      <c r="F18" s="75">
        <v>1</v>
      </c>
      <c r="G18" s="70">
        <f t="shared" si="0"/>
        <v>0</v>
      </c>
      <c r="H18" s="110" t="s">
        <v>7</v>
      </c>
    </row>
    <row r="19" spans="1:8" s="3" customFormat="1" ht="39.950000000000003" customHeight="1">
      <c r="A19" s="108"/>
      <c r="B19" s="106"/>
      <c r="C19" s="105"/>
      <c r="D19" s="12" t="s">
        <v>279</v>
      </c>
      <c r="E19" s="69">
        <f t="shared" si="1"/>
        <v>0.65</v>
      </c>
      <c r="F19" s="75">
        <v>1</v>
      </c>
      <c r="G19" s="70">
        <f t="shared" si="0"/>
        <v>0</v>
      </c>
      <c r="H19" s="110" t="s">
        <v>7</v>
      </c>
    </row>
    <row r="20" spans="1:8" s="3" customFormat="1" ht="39.950000000000003" customHeight="1">
      <c r="A20" s="108"/>
      <c r="B20" s="106"/>
      <c r="C20" s="104" t="s">
        <v>280</v>
      </c>
      <c r="D20" s="12" t="s">
        <v>281</v>
      </c>
      <c r="E20" s="69">
        <f t="shared" si="1"/>
        <v>26</v>
      </c>
      <c r="F20" s="69">
        <v>40</v>
      </c>
      <c r="G20" s="70">
        <f t="shared" si="0"/>
        <v>0</v>
      </c>
      <c r="H20" s="110" t="s">
        <v>288</v>
      </c>
    </row>
    <row r="21" spans="1:8" s="3" customFormat="1" ht="39.950000000000003" customHeight="1">
      <c r="A21" s="108"/>
      <c r="B21" s="106"/>
      <c r="C21" s="106"/>
      <c r="D21" s="12" t="s">
        <v>282</v>
      </c>
      <c r="E21" s="69">
        <f t="shared" si="1"/>
        <v>3.25</v>
      </c>
      <c r="F21" s="69">
        <v>5</v>
      </c>
      <c r="G21" s="70">
        <f t="shared" si="0"/>
        <v>0</v>
      </c>
      <c r="H21" s="110" t="s">
        <v>7</v>
      </c>
    </row>
    <row r="22" spans="1:8" s="3" customFormat="1" ht="39.950000000000003" customHeight="1">
      <c r="A22" s="108"/>
      <c r="B22" s="106"/>
      <c r="C22" s="106"/>
      <c r="D22" s="12" t="s">
        <v>166</v>
      </c>
      <c r="E22" s="69">
        <f t="shared" si="1"/>
        <v>2.6</v>
      </c>
      <c r="F22" s="69">
        <v>4</v>
      </c>
      <c r="G22" s="70">
        <f t="shared" si="0"/>
        <v>0</v>
      </c>
      <c r="H22" s="110" t="s">
        <v>7</v>
      </c>
    </row>
    <row r="23" spans="1:8" s="3" customFormat="1" ht="39.950000000000003" customHeight="1">
      <c r="A23" s="108"/>
      <c r="B23" s="106"/>
      <c r="C23" s="106"/>
      <c r="D23" s="12" t="s">
        <v>163</v>
      </c>
      <c r="E23" s="69">
        <f t="shared" si="1"/>
        <v>1.9500000000000002</v>
      </c>
      <c r="F23" s="69">
        <v>3</v>
      </c>
      <c r="G23" s="70">
        <f t="shared" si="0"/>
        <v>0</v>
      </c>
      <c r="H23" s="110" t="s">
        <v>7</v>
      </c>
    </row>
    <row r="24" spans="1:8" s="3" customFormat="1" ht="39.950000000000003" customHeight="1">
      <c r="A24" s="108"/>
      <c r="B24" s="106"/>
      <c r="C24" s="106"/>
      <c r="D24" s="12" t="s">
        <v>165</v>
      </c>
      <c r="E24" s="69">
        <f t="shared" si="1"/>
        <v>1.3</v>
      </c>
      <c r="F24" s="69">
        <v>2</v>
      </c>
      <c r="G24" s="70">
        <f t="shared" si="0"/>
        <v>0</v>
      </c>
      <c r="H24" s="110" t="s">
        <v>7</v>
      </c>
    </row>
    <row r="25" spans="1:8" s="3" customFormat="1" ht="39.950000000000003" customHeight="1">
      <c r="A25" s="108"/>
      <c r="B25" s="106"/>
      <c r="C25" s="106"/>
      <c r="D25" s="12" t="s">
        <v>260</v>
      </c>
      <c r="E25" s="69">
        <f t="shared" si="1"/>
        <v>1.3</v>
      </c>
      <c r="F25" s="69">
        <v>2</v>
      </c>
      <c r="G25" s="70">
        <f t="shared" si="0"/>
        <v>0</v>
      </c>
      <c r="H25" s="110" t="s">
        <v>7</v>
      </c>
    </row>
    <row r="26" spans="1:8" s="3" customFormat="1" ht="39.950000000000003" customHeight="1">
      <c r="A26" s="108"/>
      <c r="B26" s="106"/>
      <c r="C26" s="106"/>
      <c r="D26" s="12" t="s">
        <v>167</v>
      </c>
      <c r="E26" s="69">
        <f t="shared" si="1"/>
        <v>1.3</v>
      </c>
      <c r="F26" s="69">
        <v>2</v>
      </c>
      <c r="G26" s="70">
        <f t="shared" si="0"/>
        <v>0</v>
      </c>
      <c r="H26" s="110" t="s">
        <v>7</v>
      </c>
    </row>
    <row r="27" spans="1:8" s="3" customFormat="1" ht="39.950000000000003" customHeight="1">
      <c r="A27" s="108"/>
      <c r="B27" s="106"/>
      <c r="C27" s="106"/>
      <c r="D27" s="12" t="s">
        <v>168</v>
      </c>
      <c r="E27" s="69">
        <f t="shared" si="1"/>
        <v>0.65</v>
      </c>
      <c r="F27" s="69">
        <v>1</v>
      </c>
      <c r="G27" s="70">
        <f t="shared" si="0"/>
        <v>0</v>
      </c>
      <c r="H27" s="110" t="s">
        <v>7</v>
      </c>
    </row>
    <row r="28" spans="1:8" s="3" customFormat="1" ht="39.950000000000003" customHeight="1">
      <c r="A28" s="108"/>
      <c r="B28" s="106"/>
      <c r="C28" s="106"/>
      <c r="D28" s="12" t="s">
        <v>169</v>
      </c>
      <c r="E28" s="69">
        <f t="shared" si="1"/>
        <v>0.32500000000000001</v>
      </c>
      <c r="F28" s="69">
        <v>0.5</v>
      </c>
      <c r="G28" s="70">
        <f t="shared" si="0"/>
        <v>0</v>
      </c>
      <c r="H28" s="110" t="s">
        <v>7</v>
      </c>
    </row>
    <row r="29" spans="1:8" s="3" customFormat="1" ht="39.950000000000003" customHeight="1">
      <c r="A29" s="108"/>
      <c r="B29" s="106"/>
      <c r="C29" s="105"/>
      <c r="D29" s="12" t="s">
        <v>173</v>
      </c>
      <c r="E29" s="69">
        <f t="shared" si="1"/>
        <v>0.13</v>
      </c>
      <c r="F29" s="69">
        <v>0.2</v>
      </c>
      <c r="G29" s="70">
        <f t="shared" si="0"/>
        <v>0</v>
      </c>
      <c r="H29" s="110" t="s">
        <v>7</v>
      </c>
    </row>
    <row r="30" spans="1:8" s="3" customFormat="1" ht="39.950000000000003" customHeight="1">
      <c r="A30" s="108"/>
      <c r="B30" s="106"/>
      <c r="C30" s="104" t="s">
        <v>283</v>
      </c>
      <c r="D30" s="12" t="s">
        <v>268</v>
      </c>
      <c r="E30" s="69">
        <f t="shared" si="1"/>
        <v>22.75</v>
      </c>
      <c r="F30" s="69">
        <v>35</v>
      </c>
      <c r="G30" s="70">
        <f t="shared" si="0"/>
        <v>0</v>
      </c>
      <c r="H30" s="110" t="s">
        <v>289</v>
      </c>
    </row>
    <row r="31" spans="1:8" s="3" customFormat="1" ht="39.950000000000003" customHeight="1">
      <c r="A31" s="108"/>
      <c r="B31" s="106"/>
      <c r="C31" s="106"/>
      <c r="D31" s="12" t="s">
        <v>165</v>
      </c>
      <c r="E31" s="69">
        <f t="shared" si="1"/>
        <v>9.1</v>
      </c>
      <c r="F31" s="69">
        <v>14</v>
      </c>
      <c r="G31" s="70">
        <f t="shared" si="0"/>
        <v>0</v>
      </c>
      <c r="H31" s="110" t="s">
        <v>7</v>
      </c>
    </row>
    <row r="32" spans="1:8" s="3" customFormat="1" ht="39.950000000000003" customHeight="1">
      <c r="A32" s="108"/>
      <c r="B32" s="106"/>
      <c r="C32" s="106"/>
      <c r="D32" s="12" t="s">
        <v>164</v>
      </c>
      <c r="E32" s="69">
        <f t="shared" si="1"/>
        <v>0.97500000000000009</v>
      </c>
      <c r="F32" s="69">
        <v>1.5</v>
      </c>
      <c r="G32" s="70">
        <f t="shared" si="0"/>
        <v>0</v>
      </c>
      <c r="H32" s="110" t="s">
        <v>7</v>
      </c>
    </row>
    <row r="33" spans="1:8" s="3" customFormat="1" ht="39.950000000000003" customHeight="1">
      <c r="A33" s="108"/>
      <c r="B33" s="106"/>
      <c r="C33" s="106"/>
      <c r="D33" s="12" t="s">
        <v>158</v>
      </c>
      <c r="E33" s="69">
        <f t="shared" si="1"/>
        <v>0.32500000000000001</v>
      </c>
      <c r="F33" s="69">
        <v>0.5</v>
      </c>
      <c r="G33" s="70">
        <f t="shared" si="0"/>
        <v>0</v>
      </c>
      <c r="H33" s="110" t="s">
        <v>7</v>
      </c>
    </row>
    <row r="34" spans="1:8" s="3" customFormat="1" ht="39.950000000000003" customHeight="1">
      <c r="A34" s="108"/>
      <c r="B34" s="106"/>
      <c r="C34" s="106"/>
      <c r="D34" s="12" t="s">
        <v>168</v>
      </c>
      <c r="E34" s="69">
        <f t="shared" si="1"/>
        <v>0.13</v>
      </c>
      <c r="F34" s="69">
        <v>0.2</v>
      </c>
      <c r="G34" s="70">
        <f t="shared" si="0"/>
        <v>0</v>
      </c>
      <c r="H34" s="110" t="s">
        <v>7</v>
      </c>
    </row>
    <row r="35" spans="1:8" s="3" customFormat="1" ht="39.950000000000003" customHeight="1">
      <c r="A35" s="108"/>
      <c r="B35" s="106"/>
      <c r="C35" s="106"/>
      <c r="D35" s="12" t="s">
        <v>169</v>
      </c>
      <c r="E35" s="69">
        <f t="shared" si="1"/>
        <v>0.13</v>
      </c>
      <c r="F35" s="69">
        <v>0.2</v>
      </c>
      <c r="G35" s="70">
        <f t="shared" si="0"/>
        <v>0</v>
      </c>
      <c r="H35" s="110" t="s">
        <v>7</v>
      </c>
    </row>
    <row r="36" spans="1:8" s="3" customFormat="1" ht="39.950000000000003" customHeight="1">
      <c r="A36" s="108"/>
      <c r="B36" s="106"/>
      <c r="C36" s="106"/>
      <c r="D36" s="12" t="s">
        <v>208</v>
      </c>
      <c r="E36" s="69">
        <f t="shared" si="1"/>
        <v>6.5000000000000002E-2</v>
      </c>
      <c r="F36" s="69">
        <v>0.1</v>
      </c>
      <c r="G36" s="70">
        <f t="shared" si="0"/>
        <v>0</v>
      </c>
      <c r="H36" s="110" t="s">
        <v>7</v>
      </c>
    </row>
    <row r="37" spans="1:8" s="3" customFormat="1" ht="39.950000000000003" customHeight="1">
      <c r="A37" s="108"/>
      <c r="B37" s="106"/>
      <c r="C37" s="105"/>
      <c r="D37" s="12" t="s">
        <v>173</v>
      </c>
      <c r="E37" s="69">
        <f t="shared" si="1"/>
        <v>6.5000000000000002E-2</v>
      </c>
      <c r="F37" s="69">
        <v>0.1</v>
      </c>
      <c r="G37" s="70">
        <f t="shared" si="0"/>
        <v>0</v>
      </c>
      <c r="H37" s="110" t="s">
        <v>7</v>
      </c>
    </row>
    <row r="38" spans="1:8" s="3" customFormat="1" ht="39.950000000000003" customHeight="1">
      <c r="A38" s="108"/>
      <c r="B38" s="105"/>
      <c r="C38" s="14" t="s">
        <v>174</v>
      </c>
      <c r="D38" s="12" t="s">
        <v>175</v>
      </c>
      <c r="E38" s="69">
        <f t="shared" si="1"/>
        <v>13</v>
      </c>
      <c r="F38" s="69">
        <v>20</v>
      </c>
      <c r="G38" s="70">
        <f t="shared" si="0"/>
        <v>0</v>
      </c>
      <c r="H38" s="71" t="s">
        <v>194</v>
      </c>
    </row>
    <row r="39" spans="1:8" s="3" customFormat="1" ht="39.950000000000003" customHeight="1">
      <c r="A39" s="108"/>
      <c r="B39" s="104" t="s">
        <v>179</v>
      </c>
      <c r="C39" s="104" t="s">
        <v>284</v>
      </c>
      <c r="D39" s="12" t="s">
        <v>207</v>
      </c>
      <c r="E39" s="69">
        <f t="shared" si="1"/>
        <v>9.75</v>
      </c>
      <c r="F39" s="75">
        <v>15</v>
      </c>
      <c r="G39" s="70">
        <f t="shared" si="0"/>
        <v>0</v>
      </c>
      <c r="H39" s="110" t="s">
        <v>290</v>
      </c>
    </row>
    <row r="40" spans="1:8" s="3" customFormat="1" ht="39.950000000000003" customHeight="1">
      <c r="A40" s="108"/>
      <c r="B40" s="106"/>
      <c r="C40" s="106"/>
      <c r="D40" s="12" t="s">
        <v>206</v>
      </c>
      <c r="E40" s="69">
        <f t="shared" si="1"/>
        <v>6.5</v>
      </c>
      <c r="F40" s="75">
        <v>10</v>
      </c>
      <c r="G40" s="70">
        <f t="shared" si="0"/>
        <v>0</v>
      </c>
      <c r="H40" s="110" t="s">
        <v>7</v>
      </c>
    </row>
    <row r="41" spans="1:8" s="3" customFormat="1" ht="39.950000000000003" customHeight="1">
      <c r="A41" s="108"/>
      <c r="B41" s="106"/>
      <c r="C41" s="106"/>
      <c r="D41" s="12" t="s">
        <v>165</v>
      </c>
      <c r="E41" s="69">
        <f t="shared" si="1"/>
        <v>6.5</v>
      </c>
      <c r="F41" s="75">
        <v>10</v>
      </c>
      <c r="G41" s="70">
        <f t="shared" si="0"/>
        <v>0</v>
      </c>
      <c r="H41" s="110" t="s">
        <v>7</v>
      </c>
    </row>
    <row r="42" spans="1:8" s="3" customFormat="1" ht="39.950000000000003" customHeight="1">
      <c r="A42" s="108"/>
      <c r="B42" s="106"/>
      <c r="C42" s="106"/>
      <c r="D42" s="12" t="s">
        <v>163</v>
      </c>
      <c r="E42" s="69">
        <f t="shared" si="1"/>
        <v>6.5</v>
      </c>
      <c r="F42" s="75">
        <v>10</v>
      </c>
      <c r="G42" s="70">
        <f t="shared" si="0"/>
        <v>0</v>
      </c>
      <c r="H42" s="110" t="s">
        <v>7</v>
      </c>
    </row>
    <row r="43" spans="1:8" s="3" customFormat="1" ht="39.950000000000003" customHeight="1">
      <c r="A43" s="108"/>
      <c r="B43" s="106"/>
      <c r="C43" s="106"/>
      <c r="D43" s="12" t="s">
        <v>237</v>
      </c>
      <c r="E43" s="69">
        <f t="shared" si="1"/>
        <v>3.25</v>
      </c>
      <c r="F43" s="75">
        <v>5</v>
      </c>
      <c r="G43" s="70">
        <f t="shared" si="0"/>
        <v>0</v>
      </c>
      <c r="H43" s="110" t="s">
        <v>7</v>
      </c>
    </row>
    <row r="44" spans="1:8" s="3" customFormat="1" ht="39.950000000000003" customHeight="1">
      <c r="A44" s="108"/>
      <c r="B44" s="106"/>
      <c r="C44" s="106"/>
      <c r="D44" s="12" t="s">
        <v>167</v>
      </c>
      <c r="E44" s="69">
        <f t="shared" si="1"/>
        <v>1.105</v>
      </c>
      <c r="F44" s="75">
        <v>1.7</v>
      </c>
      <c r="G44" s="70">
        <f t="shared" si="0"/>
        <v>0</v>
      </c>
      <c r="H44" s="110" t="s">
        <v>7</v>
      </c>
    </row>
    <row r="45" spans="1:8" s="3" customFormat="1" ht="39.950000000000003" customHeight="1">
      <c r="A45" s="108"/>
      <c r="B45" s="106"/>
      <c r="C45" s="105"/>
      <c r="D45" s="12" t="s">
        <v>208</v>
      </c>
      <c r="E45" s="69">
        <f t="shared" si="1"/>
        <v>6.5000000000000002E-2</v>
      </c>
      <c r="F45" s="75">
        <v>0.1</v>
      </c>
      <c r="G45" s="70">
        <f t="shared" si="0"/>
        <v>0</v>
      </c>
      <c r="H45" s="110" t="s">
        <v>7</v>
      </c>
    </row>
    <row r="46" spans="1:8" s="3" customFormat="1" ht="39.950000000000003" customHeight="1">
      <c r="A46" s="109"/>
      <c r="B46" s="105"/>
      <c r="C46" s="14" t="s">
        <v>181</v>
      </c>
      <c r="D46" s="12" t="s">
        <v>182</v>
      </c>
      <c r="E46" s="69">
        <f t="shared" si="1"/>
        <v>97.5</v>
      </c>
      <c r="F46" s="75">
        <v>150</v>
      </c>
      <c r="G46" s="70">
        <f t="shared" si="0"/>
        <v>0</v>
      </c>
      <c r="H46" s="71" t="s">
        <v>194</v>
      </c>
    </row>
    <row r="47" spans="1:8" ht="39.950000000000003" customHeight="1">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row r="75" spans="1:8" ht="18">
      <c r="A75" s="15"/>
      <c r="B75" s="15"/>
      <c r="C75" s="15"/>
      <c r="D75" s="15"/>
      <c r="E75" s="16"/>
      <c r="F75" s="16"/>
      <c r="G75" s="17"/>
      <c r="H75" s="15"/>
    </row>
    <row r="76" spans="1:8" ht="18">
      <c r="A76" s="15"/>
      <c r="B76" s="15"/>
      <c r="C76" s="15"/>
      <c r="D76" s="15"/>
      <c r="E76" s="16"/>
      <c r="F76" s="16"/>
      <c r="G76" s="17"/>
      <c r="H76" s="15"/>
    </row>
    <row r="77" spans="1:8" ht="18">
      <c r="A77" s="15"/>
      <c r="B77" s="15"/>
      <c r="C77" s="15"/>
      <c r="D77" s="15"/>
      <c r="E77" s="16"/>
      <c r="F77" s="16"/>
      <c r="G77" s="17"/>
      <c r="H77" s="15"/>
    </row>
    <row r="78" spans="1:8" ht="18">
      <c r="A78" s="15"/>
      <c r="B78" s="15"/>
      <c r="C78" s="15"/>
      <c r="D78" s="15"/>
      <c r="E78" s="16"/>
      <c r="F78" s="16"/>
      <c r="G78" s="17"/>
      <c r="H78" s="15"/>
    </row>
    <row r="79" spans="1:8" ht="18">
      <c r="A79" s="15"/>
      <c r="B79" s="15"/>
      <c r="C79" s="15"/>
      <c r="D79" s="15"/>
      <c r="E79" s="16"/>
      <c r="F79" s="16"/>
      <c r="G79" s="17"/>
      <c r="H79" s="15"/>
    </row>
  </sheetData>
  <sheetProtection sheet="1" objects="1" scenarios="1" formatRows="0" insertRows="0" deleteRows="0"/>
  <mergeCells count="27">
    <mergeCell ref="H6:H7"/>
    <mergeCell ref="A6:A7"/>
    <mergeCell ref="B6:B7"/>
    <mergeCell ref="C6:C7"/>
    <mergeCell ref="D6:D7"/>
    <mergeCell ref="E6:F6"/>
    <mergeCell ref="G6:G7"/>
    <mergeCell ref="A1:H1"/>
    <mergeCell ref="A2:C2"/>
    <mergeCell ref="D2:G2"/>
    <mergeCell ref="H2:H4"/>
    <mergeCell ref="A3:B3"/>
    <mergeCell ref="D3:G4"/>
    <mergeCell ref="A4:B4"/>
    <mergeCell ref="A8:A46"/>
    <mergeCell ref="B39:B46"/>
    <mergeCell ref="C39:C45"/>
    <mergeCell ref="B9:B38"/>
    <mergeCell ref="C30:C37"/>
    <mergeCell ref="C20:C29"/>
    <mergeCell ref="C12:C19"/>
    <mergeCell ref="C10:C11"/>
    <mergeCell ref="H10:H11"/>
    <mergeCell ref="H12:H19"/>
    <mergeCell ref="H20:H29"/>
    <mergeCell ref="H30:H37"/>
    <mergeCell ref="H39:H45"/>
  </mergeCells>
  <phoneticPr fontId="1" type="noConversion"/>
  <printOptions horizontalCentered="1"/>
  <pageMargins left="0.39370078740157483" right="0.39370078740157483" top="0.78740157480314965" bottom="0.78740157480314965" header="0" footer="0"/>
  <pageSetup paperSize="9" scale="36"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0A2A2-9005-48C2-86E5-F06B37F447D7}">
  <sheetPr>
    <pageSetUpPr fitToPage="1"/>
  </sheetPr>
  <dimension ref="A1:H78"/>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19" t="s">
        <v>13</v>
      </c>
      <c r="B1" s="119"/>
      <c r="C1" s="119"/>
      <c r="D1" s="119"/>
      <c r="E1" s="119"/>
      <c r="F1" s="119"/>
      <c r="G1" s="119"/>
      <c r="H1" s="119"/>
    </row>
    <row r="2" spans="1:8" s="2" customFormat="1" ht="39.950000000000003" customHeight="1">
      <c r="A2" s="120" t="s">
        <v>6</v>
      </c>
      <c r="B2" s="121"/>
      <c r="C2" s="122"/>
      <c r="D2" s="123" t="s">
        <v>9</v>
      </c>
      <c r="E2" s="123"/>
      <c r="F2" s="123"/>
      <c r="G2" s="123"/>
      <c r="H2" s="124"/>
    </row>
    <row r="3" spans="1:8" s="2" customFormat="1" ht="39.950000000000003" customHeight="1">
      <c r="A3" s="125" t="s">
        <v>0</v>
      </c>
      <c r="B3" s="126"/>
      <c r="C3" s="8"/>
      <c r="D3" s="127" t="s">
        <v>12</v>
      </c>
      <c r="E3" s="128"/>
      <c r="F3" s="128"/>
      <c r="G3" s="128"/>
      <c r="H3" s="124"/>
    </row>
    <row r="4" spans="1:8" s="2" customFormat="1" ht="39.950000000000003" customHeight="1" thickBot="1">
      <c r="A4" s="129" t="s">
        <v>1</v>
      </c>
      <c r="B4" s="130"/>
      <c r="C4" s="9"/>
      <c r="D4" s="127"/>
      <c r="E4" s="128"/>
      <c r="F4" s="128"/>
      <c r="G4" s="128"/>
      <c r="H4" s="124"/>
    </row>
    <row r="5" spans="1:8" s="2" customFormat="1" ht="14.25" customHeight="1">
      <c r="A5" s="10"/>
      <c r="B5" s="6"/>
      <c r="C5" s="6"/>
      <c r="D5" s="6"/>
      <c r="E5" s="6"/>
      <c r="F5" s="6"/>
      <c r="G5" s="7"/>
      <c r="H5" s="6"/>
    </row>
    <row r="6" spans="1:8" s="2" customFormat="1" ht="39.950000000000003" customHeight="1">
      <c r="A6" s="116" t="s">
        <v>2</v>
      </c>
      <c r="B6" s="116" t="s">
        <v>3</v>
      </c>
      <c r="C6" s="116" t="s">
        <v>4</v>
      </c>
      <c r="D6" s="116" t="s">
        <v>5</v>
      </c>
      <c r="E6" s="116" t="s">
        <v>11</v>
      </c>
      <c r="F6" s="116"/>
      <c r="G6" s="117" t="s">
        <v>8</v>
      </c>
      <c r="H6" s="116" t="s">
        <v>10</v>
      </c>
    </row>
    <row r="7" spans="1:8" s="2" customFormat="1" ht="39.950000000000003" customHeight="1">
      <c r="A7" s="116"/>
      <c r="B7" s="116"/>
      <c r="C7" s="116"/>
      <c r="D7" s="116"/>
      <c r="E7" s="11" t="s">
        <v>0</v>
      </c>
      <c r="F7" s="11" t="s">
        <v>1</v>
      </c>
      <c r="G7" s="118"/>
      <c r="H7" s="116"/>
    </row>
    <row r="8" spans="1:8" s="3" customFormat="1" ht="39.950000000000003" customHeight="1">
      <c r="A8" s="107" t="s">
        <v>299</v>
      </c>
      <c r="B8" s="104" t="s">
        <v>177</v>
      </c>
      <c r="C8" s="104" t="s">
        <v>63</v>
      </c>
      <c r="D8" s="12" t="s">
        <v>152</v>
      </c>
      <c r="E8" s="69">
        <f>F8*0.65</f>
        <v>13</v>
      </c>
      <c r="F8" s="69">
        <v>20</v>
      </c>
      <c r="G8" s="70">
        <f>($C$3*E8)+($C$4*F8)</f>
        <v>0</v>
      </c>
      <c r="H8" s="110" t="s">
        <v>306</v>
      </c>
    </row>
    <row r="9" spans="1:8" s="3" customFormat="1" ht="39.950000000000003" customHeight="1">
      <c r="A9" s="108"/>
      <c r="B9" s="106"/>
      <c r="C9" s="106"/>
      <c r="D9" s="12" t="s">
        <v>291</v>
      </c>
      <c r="E9" s="69">
        <f t="shared" ref="E9:E45" si="0">F9*0.65</f>
        <v>9.75</v>
      </c>
      <c r="F9" s="69">
        <v>15</v>
      </c>
      <c r="G9" s="70">
        <f t="shared" ref="G9:G45" si="1">($C$3*E9)+($C$4*F9)</f>
        <v>0</v>
      </c>
      <c r="H9" s="110" t="s">
        <v>7</v>
      </c>
    </row>
    <row r="10" spans="1:8" s="3" customFormat="1" ht="39.950000000000003" customHeight="1">
      <c r="A10" s="108"/>
      <c r="B10" s="106"/>
      <c r="C10" s="106"/>
      <c r="D10" s="12" t="s">
        <v>165</v>
      </c>
      <c r="E10" s="69">
        <f t="shared" si="0"/>
        <v>3.25</v>
      </c>
      <c r="F10" s="69">
        <v>5</v>
      </c>
      <c r="G10" s="70">
        <f t="shared" si="1"/>
        <v>0</v>
      </c>
      <c r="H10" s="110" t="s">
        <v>7</v>
      </c>
    </row>
    <row r="11" spans="1:8" s="3" customFormat="1" ht="39.950000000000003" customHeight="1">
      <c r="A11" s="108"/>
      <c r="B11" s="106"/>
      <c r="C11" s="106"/>
      <c r="D11" s="12" t="s">
        <v>169</v>
      </c>
      <c r="E11" s="69">
        <f t="shared" si="0"/>
        <v>0.32500000000000001</v>
      </c>
      <c r="F11" s="69">
        <v>0.5</v>
      </c>
      <c r="G11" s="70">
        <f t="shared" si="1"/>
        <v>0</v>
      </c>
      <c r="H11" s="110" t="s">
        <v>7</v>
      </c>
    </row>
    <row r="12" spans="1:8" s="3" customFormat="1" ht="39.950000000000003" customHeight="1">
      <c r="A12" s="108"/>
      <c r="B12" s="105"/>
      <c r="C12" s="105"/>
      <c r="D12" s="12" t="s">
        <v>239</v>
      </c>
      <c r="E12" s="69">
        <f t="shared" si="0"/>
        <v>6.5000000000000002E-2</v>
      </c>
      <c r="F12" s="69">
        <v>0.1</v>
      </c>
      <c r="G12" s="70">
        <f t="shared" si="1"/>
        <v>0</v>
      </c>
      <c r="H12" s="110" t="s">
        <v>7</v>
      </c>
    </row>
    <row r="13" spans="1:8" s="3" customFormat="1" ht="39.950000000000003" customHeight="1">
      <c r="A13" s="108"/>
      <c r="B13" s="104" t="s">
        <v>150</v>
      </c>
      <c r="C13" s="14" t="s">
        <v>151</v>
      </c>
      <c r="D13" s="12" t="s">
        <v>152</v>
      </c>
      <c r="E13" s="69">
        <v>35.75</v>
      </c>
      <c r="F13" s="69">
        <v>0</v>
      </c>
      <c r="G13" s="70">
        <f t="shared" si="1"/>
        <v>0</v>
      </c>
      <c r="H13" s="71" t="s">
        <v>189</v>
      </c>
    </row>
    <row r="14" spans="1:8" s="3" customFormat="1" ht="39.950000000000003" customHeight="1">
      <c r="A14" s="108"/>
      <c r="B14" s="106"/>
      <c r="C14" s="104" t="s">
        <v>252</v>
      </c>
      <c r="D14" s="12" t="s">
        <v>152</v>
      </c>
      <c r="E14" s="69">
        <v>0</v>
      </c>
      <c r="F14" s="69">
        <v>50</v>
      </c>
      <c r="G14" s="70">
        <f t="shared" si="1"/>
        <v>0</v>
      </c>
      <c r="H14" s="110" t="s">
        <v>271</v>
      </c>
    </row>
    <row r="15" spans="1:8" s="3" customFormat="1" ht="39.950000000000003" customHeight="1">
      <c r="A15" s="108"/>
      <c r="B15" s="106"/>
      <c r="C15" s="105"/>
      <c r="D15" s="12" t="s">
        <v>253</v>
      </c>
      <c r="E15" s="69">
        <v>0</v>
      </c>
      <c r="F15" s="69">
        <v>5</v>
      </c>
      <c r="G15" s="70">
        <f t="shared" si="1"/>
        <v>0</v>
      </c>
      <c r="H15" s="110" t="s">
        <v>7</v>
      </c>
    </row>
    <row r="16" spans="1:8" s="3" customFormat="1" ht="39.950000000000003" customHeight="1">
      <c r="A16" s="108"/>
      <c r="B16" s="106"/>
      <c r="C16" s="104" t="s">
        <v>292</v>
      </c>
      <c r="D16" s="12" t="s">
        <v>240</v>
      </c>
      <c r="E16" s="69">
        <f t="shared" si="0"/>
        <v>22.75</v>
      </c>
      <c r="F16" s="69">
        <v>35</v>
      </c>
      <c r="G16" s="70">
        <f t="shared" si="1"/>
        <v>0</v>
      </c>
      <c r="H16" s="110" t="s">
        <v>307</v>
      </c>
    </row>
    <row r="17" spans="1:8" s="3" customFormat="1" ht="39.950000000000003" customHeight="1">
      <c r="A17" s="108"/>
      <c r="B17" s="106"/>
      <c r="C17" s="106"/>
      <c r="D17" s="12" t="s">
        <v>164</v>
      </c>
      <c r="E17" s="69">
        <f t="shared" si="0"/>
        <v>1.9500000000000002</v>
      </c>
      <c r="F17" s="69">
        <v>3</v>
      </c>
      <c r="G17" s="70">
        <f t="shared" si="1"/>
        <v>0</v>
      </c>
      <c r="H17" s="110" t="s">
        <v>7</v>
      </c>
    </row>
    <row r="18" spans="1:8" s="3" customFormat="1" ht="39.950000000000003" customHeight="1">
      <c r="A18" s="108"/>
      <c r="B18" s="106"/>
      <c r="C18" s="106"/>
      <c r="D18" s="12" t="s">
        <v>159</v>
      </c>
      <c r="E18" s="69">
        <f t="shared" si="0"/>
        <v>1.3</v>
      </c>
      <c r="F18" s="69">
        <v>2</v>
      </c>
      <c r="G18" s="70">
        <f t="shared" si="1"/>
        <v>0</v>
      </c>
      <c r="H18" s="110" t="s">
        <v>7</v>
      </c>
    </row>
    <row r="19" spans="1:8" s="3" customFormat="1" ht="39.950000000000003" customHeight="1">
      <c r="A19" s="108"/>
      <c r="B19" s="106"/>
      <c r="C19" s="106"/>
      <c r="D19" s="12" t="s">
        <v>158</v>
      </c>
      <c r="E19" s="69">
        <f t="shared" si="0"/>
        <v>0.32500000000000001</v>
      </c>
      <c r="F19" s="69">
        <v>0.5</v>
      </c>
      <c r="G19" s="70">
        <f t="shared" si="1"/>
        <v>0</v>
      </c>
      <c r="H19" s="110" t="s">
        <v>7</v>
      </c>
    </row>
    <row r="20" spans="1:8" s="3" customFormat="1" ht="39.950000000000003" customHeight="1">
      <c r="A20" s="108"/>
      <c r="B20" s="106"/>
      <c r="C20" s="106"/>
      <c r="D20" s="12" t="s">
        <v>168</v>
      </c>
      <c r="E20" s="69">
        <f t="shared" si="0"/>
        <v>0.32500000000000001</v>
      </c>
      <c r="F20" s="69">
        <v>0.5</v>
      </c>
      <c r="G20" s="70">
        <f t="shared" si="1"/>
        <v>0</v>
      </c>
      <c r="H20" s="110" t="s">
        <v>7</v>
      </c>
    </row>
    <row r="21" spans="1:8" s="3" customFormat="1" ht="39.950000000000003" customHeight="1">
      <c r="A21" s="108"/>
      <c r="B21" s="106"/>
      <c r="C21" s="105"/>
      <c r="D21" s="12" t="s">
        <v>208</v>
      </c>
      <c r="E21" s="69">
        <f t="shared" si="0"/>
        <v>0.26</v>
      </c>
      <c r="F21" s="69">
        <v>0.4</v>
      </c>
      <c r="G21" s="70">
        <f t="shared" si="1"/>
        <v>0</v>
      </c>
      <c r="H21" s="110" t="s">
        <v>7</v>
      </c>
    </row>
    <row r="22" spans="1:8" s="3" customFormat="1" ht="39.950000000000003" customHeight="1">
      <c r="A22" s="108"/>
      <c r="B22" s="106"/>
      <c r="C22" s="104" t="s">
        <v>293</v>
      </c>
      <c r="D22" s="12" t="s">
        <v>294</v>
      </c>
      <c r="E22" s="69">
        <f t="shared" si="0"/>
        <v>26</v>
      </c>
      <c r="F22" s="69">
        <v>40</v>
      </c>
      <c r="G22" s="70">
        <f t="shared" si="1"/>
        <v>0</v>
      </c>
      <c r="H22" s="110" t="s">
        <v>308</v>
      </c>
    </row>
    <row r="23" spans="1:8" s="3" customFormat="1" ht="39.950000000000003" customHeight="1">
      <c r="A23" s="108"/>
      <c r="B23" s="106"/>
      <c r="C23" s="106"/>
      <c r="D23" s="12" t="s">
        <v>295</v>
      </c>
      <c r="E23" s="69">
        <f t="shared" si="0"/>
        <v>3.25</v>
      </c>
      <c r="F23" s="69">
        <v>5</v>
      </c>
      <c r="G23" s="70">
        <f t="shared" si="1"/>
        <v>0</v>
      </c>
      <c r="H23" s="110" t="s">
        <v>7</v>
      </c>
    </row>
    <row r="24" spans="1:8" s="3" customFormat="1" ht="39.950000000000003" customHeight="1">
      <c r="A24" s="108"/>
      <c r="B24" s="106"/>
      <c r="C24" s="106"/>
      <c r="D24" s="12" t="s">
        <v>165</v>
      </c>
      <c r="E24" s="69">
        <f t="shared" si="0"/>
        <v>3.25</v>
      </c>
      <c r="F24" s="69">
        <v>5</v>
      </c>
      <c r="G24" s="70">
        <f t="shared" si="1"/>
        <v>0</v>
      </c>
      <c r="H24" s="110" t="s">
        <v>7</v>
      </c>
    </row>
    <row r="25" spans="1:8" s="3" customFormat="1" ht="39.950000000000003" customHeight="1">
      <c r="A25" s="108"/>
      <c r="B25" s="106"/>
      <c r="C25" s="106"/>
      <c r="D25" s="12" t="s">
        <v>237</v>
      </c>
      <c r="E25" s="69">
        <f t="shared" si="0"/>
        <v>3.25</v>
      </c>
      <c r="F25" s="69">
        <v>5</v>
      </c>
      <c r="G25" s="70">
        <f t="shared" si="1"/>
        <v>0</v>
      </c>
      <c r="H25" s="110" t="s">
        <v>7</v>
      </c>
    </row>
    <row r="26" spans="1:8" s="3" customFormat="1" ht="39.950000000000003" customHeight="1">
      <c r="A26" s="108"/>
      <c r="B26" s="106"/>
      <c r="C26" s="106"/>
      <c r="D26" s="12" t="s">
        <v>167</v>
      </c>
      <c r="E26" s="69">
        <f t="shared" si="0"/>
        <v>1.9500000000000002</v>
      </c>
      <c r="F26" s="69">
        <v>3</v>
      </c>
      <c r="G26" s="70">
        <f t="shared" si="1"/>
        <v>0</v>
      </c>
      <c r="H26" s="110" t="s">
        <v>7</v>
      </c>
    </row>
    <row r="27" spans="1:8" s="3" customFormat="1" ht="39.950000000000003" customHeight="1">
      <c r="A27" s="108"/>
      <c r="B27" s="106"/>
      <c r="C27" s="106"/>
      <c r="D27" s="12" t="s">
        <v>168</v>
      </c>
      <c r="E27" s="69">
        <f t="shared" si="0"/>
        <v>0.65</v>
      </c>
      <c r="F27" s="69">
        <v>1</v>
      </c>
      <c r="G27" s="70">
        <f t="shared" si="1"/>
        <v>0</v>
      </c>
      <c r="H27" s="110" t="s">
        <v>7</v>
      </c>
    </row>
    <row r="28" spans="1:8" s="3" customFormat="1" ht="39.950000000000003" customHeight="1">
      <c r="A28" s="108"/>
      <c r="B28" s="106"/>
      <c r="C28" s="106"/>
      <c r="D28" s="12" t="s">
        <v>258</v>
      </c>
      <c r="E28" s="69">
        <f t="shared" si="0"/>
        <v>0.65</v>
      </c>
      <c r="F28" s="69">
        <v>1</v>
      </c>
      <c r="G28" s="70">
        <f t="shared" si="1"/>
        <v>0</v>
      </c>
      <c r="H28" s="110" t="s">
        <v>7</v>
      </c>
    </row>
    <row r="29" spans="1:8" s="3" customFormat="1" ht="39.950000000000003" customHeight="1">
      <c r="A29" s="108"/>
      <c r="B29" s="106"/>
      <c r="C29" s="105"/>
      <c r="D29" s="12" t="s">
        <v>157</v>
      </c>
      <c r="E29" s="69">
        <f t="shared" si="0"/>
        <v>0.65</v>
      </c>
      <c r="F29" s="69">
        <v>1</v>
      </c>
      <c r="G29" s="70">
        <f t="shared" si="1"/>
        <v>0</v>
      </c>
      <c r="H29" s="110" t="s">
        <v>7</v>
      </c>
    </row>
    <row r="30" spans="1:8" s="3" customFormat="1" ht="39.950000000000003" customHeight="1">
      <c r="A30" s="108"/>
      <c r="B30" s="106"/>
      <c r="C30" s="104" t="s">
        <v>296</v>
      </c>
      <c r="D30" s="12" t="s">
        <v>297</v>
      </c>
      <c r="E30" s="69">
        <f t="shared" si="0"/>
        <v>26</v>
      </c>
      <c r="F30" s="69">
        <v>40</v>
      </c>
      <c r="G30" s="70">
        <f t="shared" si="1"/>
        <v>0</v>
      </c>
      <c r="H30" s="110" t="s">
        <v>309</v>
      </c>
    </row>
    <row r="31" spans="1:8" s="3" customFormat="1" ht="39.950000000000003" customHeight="1">
      <c r="A31" s="108"/>
      <c r="B31" s="106"/>
      <c r="C31" s="106"/>
      <c r="D31" s="12" t="s">
        <v>233</v>
      </c>
      <c r="E31" s="69">
        <f t="shared" si="0"/>
        <v>0.65</v>
      </c>
      <c r="F31" s="69">
        <v>1</v>
      </c>
      <c r="G31" s="70">
        <f t="shared" si="1"/>
        <v>0</v>
      </c>
      <c r="H31" s="110" t="s">
        <v>7</v>
      </c>
    </row>
    <row r="32" spans="1:8" s="3" customFormat="1" ht="39.950000000000003" customHeight="1">
      <c r="A32" s="108"/>
      <c r="B32" s="106"/>
      <c r="C32" s="105"/>
      <c r="D32" s="12" t="s">
        <v>298</v>
      </c>
      <c r="E32" s="69">
        <f t="shared" si="0"/>
        <v>0.32500000000000001</v>
      </c>
      <c r="F32" s="69">
        <v>0.5</v>
      </c>
      <c r="G32" s="70">
        <f t="shared" si="1"/>
        <v>0</v>
      </c>
      <c r="H32" s="110" t="s">
        <v>7</v>
      </c>
    </row>
    <row r="33" spans="1:8" s="3" customFormat="1" ht="39.950000000000003" customHeight="1">
      <c r="A33" s="108"/>
      <c r="B33" s="105"/>
      <c r="C33" s="14" t="s">
        <v>174</v>
      </c>
      <c r="D33" s="12" t="s">
        <v>175</v>
      </c>
      <c r="E33" s="69">
        <f t="shared" si="0"/>
        <v>13</v>
      </c>
      <c r="F33" s="69">
        <v>20</v>
      </c>
      <c r="G33" s="70">
        <f t="shared" si="1"/>
        <v>0</v>
      </c>
      <c r="H33" s="71" t="s">
        <v>194</v>
      </c>
    </row>
    <row r="34" spans="1:8" s="3" customFormat="1" ht="39.950000000000003" customHeight="1">
      <c r="A34" s="108"/>
      <c r="B34" s="104" t="s">
        <v>179</v>
      </c>
      <c r="C34" s="104" t="s">
        <v>305</v>
      </c>
      <c r="D34" s="12" t="s">
        <v>152</v>
      </c>
      <c r="E34" s="69">
        <f t="shared" si="0"/>
        <v>13</v>
      </c>
      <c r="F34" s="75">
        <v>20</v>
      </c>
      <c r="G34" s="70">
        <f t="shared" si="1"/>
        <v>0</v>
      </c>
      <c r="H34" s="110" t="s">
        <v>579</v>
      </c>
    </row>
    <row r="35" spans="1:8" s="3" customFormat="1" ht="39.950000000000003" customHeight="1">
      <c r="A35" s="108"/>
      <c r="B35" s="106"/>
      <c r="C35" s="106"/>
      <c r="D35" s="12" t="s">
        <v>206</v>
      </c>
      <c r="E35" s="69">
        <f t="shared" si="0"/>
        <v>3.25</v>
      </c>
      <c r="F35" s="75">
        <v>5</v>
      </c>
      <c r="G35" s="70">
        <f t="shared" si="1"/>
        <v>0</v>
      </c>
      <c r="H35" s="110" t="s">
        <v>7</v>
      </c>
    </row>
    <row r="36" spans="1:8" s="3" customFormat="1" ht="39.950000000000003" customHeight="1">
      <c r="A36" s="108"/>
      <c r="B36" s="106"/>
      <c r="C36" s="106"/>
      <c r="D36" s="12" t="s">
        <v>300</v>
      </c>
      <c r="E36" s="69">
        <f t="shared" si="0"/>
        <v>1.3</v>
      </c>
      <c r="F36" s="75">
        <v>2</v>
      </c>
      <c r="G36" s="70">
        <f t="shared" si="1"/>
        <v>0</v>
      </c>
      <c r="H36" s="110" t="s">
        <v>7</v>
      </c>
    </row>
    <row r="37" spans="1:8" s="3" customFormat="1" ht="39.950000000000003" customHeight="1">
      <c r="A37" s="108"/>
      <c r="B37" s="106"/>
      <c r="C37" s="106"/>
      <c r="D37" s="12" t="s">
        <v>301</v>
      </c>
      <c r="E37" s="69">
        <f t="shared" si="0"/>
        <v>1.3</v>
      </c>
      <c r="F37" s="75">
        <v>2</v>
      </c>
      <c r="G37" s="70">
        <f t="shared" si="1"/>
        <v>0</v>
      </c>
      <c r="H37" s="110" t="s">
        <v>7</v>
      </c>
    </row>
    <row r="38" spans="1:8" s="3" customFormat="1" ht="39.950000000000003" customHeight="1">
      <c r="A38" s="108"/>
      <c r="B38" s="106"/>
      <c r="C38" s="106"/>
      <c r="D38" s="12" t="s">
        <v>165</v>
      </c>
      <c r="E38" s="69">
        <f t="shared" si="0"/>
        <v>1.3</v>
      </c>
      <c r="F38" s="75">
        <v>2</v>
      </c>
      <c r="G38" s="70">
        <f t="shared" si="1"/>
        <v>0</v>
      </c>
      <c r="H38" s="110" t="s">
        <v>7</v>
      </c>
    </row>
    <row r="39" spans="1:8" s="3" customFormat="1" ht="39.950000000000003" customHeight="1">
      <c r="A39" s="108"/>
      <c r="B39" s="106"/>
      <c r="C39" s="106"/>
      <c r="D39" s="12" t="s">
        <v>302</v>
      </c>
      <c r="E39" s="69">
        <f t="shared" si="0"/>
        <v>1.3</v>
      </c>
      <c r="F39" s="75">
        <v>2</v>
      </c>
      <c r="G39" s="70">
        <f t="shared" si="1"/>
        <v>0</v>
      </c>
      <c r="H39" s="110" t="s">
        <v>7</v>
      </c>
    </row>
    <row r="40" spans="1:8" s="3" customFormat="1" ht="39.950000000000003" customHeight="1">
      <c r="A40" s="108"/>
      <c r="B40" s="106"/>
      <c r="C40" s="106"/>
      <c r="D40" s="12" t="s">
        <v>303</v>
      </c>
      <c r="E40" s="69">
        <f t="shared" si="0"/>
        <v>0.97500000000000009</v>
      </c>
      <c r="F40" s="75">
        <v>1.5</v>
      </c>
      <c r="G40" s="70">
        <f t="shared" si="1"/>
        <v>0</v>
      </c>
      <c r="H40" s="110" t="s">
        <v>7</v>
      </c>
    </row>
    <row r="41" spans="1:8" s="3" customFormat="1" ht="39.950000000000003" customHeight="1">
      <c r="A41" s="108"/>
      <c r="B41" s="106"/>
      <c r="C41" s="106"/>
      <c r="D41" s="12" t="s">
        <v>166</v>
      </c>
      <c r="E41" s="69">
        <f t="shared" si="0"/>
        <v>0.65</v>
      </c>
      <c r="F41" s="75">
        <v>1</v>
      </c>
      <c r="G41" s="70">
        <f t="shared" si="1"/>
        <v>0</v>
      </c>
      <c r="H41" s="110" t="s">
        <v>7</v>
      </c>
    </row>
    <row r="42" spans="1:8" s="3" customFormat="1" ht="39.950000000000003" customHeight="1">
      <c r="A42" s="108"/>
      <c r="B42" s="106"/>
      <c r="C42" s="106"/>
      <c r="D42" s="12" t="s">
        <v>169</v>
      </c>
      <c r="E42" s="69">
        <f t="shared" si="0"/>
        <v>0.32500000000000001</v>
      </c>
      <c r="F42" s="75">
        <v>0.5</v>
      </c>
      <c r="G42" s="70">
        <f t="shared" si="1"/>
        <v>0</v>
      </c>
      <c r="H42" s="110" t="s">
        <v>7</v>
      </c>
    </row>
    <row r="43" spans="1:8" s="3" customFormat="1" ht="39.950000000000003" customHeight="1">
      <c r="A43" s="108"/>
      <c r="B43" s="106"/>
      <c r="C43" s="106"/>
      <c r="D43" s="12" t="s">
        <v>167</v>
      </c>
      <c r="E43" s="69">
        <f t="shared" si="0"/>
        <v>0.32500000000000001</v>
      </c>
      <c r="F43" s="75">
        <v>0.5</v>
      </c>
      <c r="G43" s="70">
        <f t="shared" si="1"/>
        <v>0</v>
      </c>
      <c r="H43" s="110" t="s">
        <v>7</v>
      </c>
    </row>
    <row r="44" spans="1:8" s="3" customFormat="1" ht="39.950000000000003" customHeight="1">
      <c r="A44" s="108"/>
      <c r="B44" s="106"/>
      <c r="C44" s="105"/>
      <c r="D44" s="12" t="s">
        <v>304</v>
      </c>
      <c r="E44" s="69">
        <f t="shared" si="0"/>
        <v>6.5000000000000002E-2</v>
      </c>
      <c r="F44" s="75">
        <v>0.1</v>
      </c>
      <c r="G44" s="70">
        <f t="shared" si="1"/>
        <v>0</v>
      </c>
      <c r="H44" s="110" t="s">
        <v>7</v>
      </c>
    </row>
    <row r="45" spans="1:8" s="3" customFormat="1" ht="39.950000000000003" customHeight="1">
      <c r="A45" s="109"/>
      <c r="B45" s="105"/>
      <c r="C45" s="14" t="s">
        <v>186</v>
      </c>
      <c r="D45" s="12" t="s">
        <v>182</v>
      </c>
      <c r="E45" s="69">
        <f t="shared" si="0"/>
        <v>97.5</v>
      </c>
      <c r="F45" s="75">
        <v>150</v>
      </c>
      <c r="G45" s="70">
        <f t="shared" si="1"/>
        <v>0</v>
      </c>
      <c r="H45" s="71" t="s">
        <v>194</v>
      </c>
    </row>
    <row r="46" spans="1:8" ht="39.950000000000003" customHeight="1">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row r="75" spans="1:8" ht="18">
      <c r="A75" s="15"/>
      <c r="B75" s="15"/>
      <c r="C75" s="15"/>
      <c r="D75" s="15"/>
      <c r="E75" s="16"/>
      <c r="F75" s="16"/>
      <c r="G75" s="17"/>
      <c r="H75" s="15"/>
    </row>
    <row r="76" spans="1:8" ht="18">
      <c r="A76" s="15"/>
      <c r="B76" s="15"/>
      <c r="C76" s="15"/>
      <c r="D76" s="15"/>
      <c r="E76" s="16"/>
      <c r="F76" s="16"/>
      <c r="G76" s="17"/>
      <c r="H76" s="15"/>
    </row>
    <row r="77" spans="1:8" ht="18">
      <c r="A77" s="15"/>
      <c r="B77" s="15"/>
      <c r="C77" s="15"/>
      <c r="D77" s="15"/>
      <c r="E77" s="16"/>
      <c r="F77" s="16"/>
      <c r="G77" s="17"/>
      <c r="H77" s="15"/>
    </row>
    <row r="78" spans="1:8" ht="18">
      <c r="A78" s="15"/>
      <c r="B78" s="15"/>
      <c r="C78" s="15"/>
      <c r="D78" s="15"/>
      <c r="E78" s="16"/>
      <c r="F78" s="16"/>
      <c r="G78" s="17"/>
      <c r="H78" s="15"/>
    </row>
  </sheetData>
  <sheetProtection sheet="1" objects="1" scenarios="1" formatRows="0" insertRows="0" deleteRows="0"/>
  <mergeCells count="30">
    <mergeCell ref="H6:H7"/>
    <mergeCell ref="A6:A7"/>
    <mergeCell ref="B6:B7"/>
    <mergeCell ref="C6:C7"/>
    <mergeCell ref="D6:D7"/>
    <mergeCell ref="E6:F6"/>
    <mergeCell ref="G6:G7"/>
    <mergeCell ref="A1:H1"/>
    <mergeCell ref="A2:C2"/>
    <mergeCell ref="D2:G2"/>
    <mergeCell ref="H2:H4"/>
    <mergeCell ref="A3:B3"/>
    <mergeCell ref="D3:G4"/>
    <mergeCell ref="A4:B4"/>
    <mergeCell ref="A8:A45"/>
    <mergeCell ref="B34:B45"/>
    <mergeCell ref="C34:C44"/>
    <mergeCell ref="C30:C32"/>
    <mergeCell ref="B13:B33"/>
    <mergeCell ref="C22:C29"/>
    <mergeCell ref="C16:C21"/>
    <mergeCell ref="C14:C15"/>
    <mergeCell ref="C8:C12"/>
    <mergeCell ref="B8:B12"/>
    <mergeCell ref="H34:H44"/>
    <mergeCell ref="H8:H12"/>
    <mergeCell ref="H14:H15"/>
    <mergeCell ref="H16:H21"/>
    <mergeCell ref="H22:H29"/>
    <mergeCell ref="H30:H32"/>
  </mergeCells>
  <phoneticPr fontId="1"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2E095-A64C-486D-A987-615C4226E7D7}">
  <sheetPr>
    <pageSetUpPr fitToPage="1"/>
  </sheetPr>
  <dimension ref="A1:H64"/>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19" t="s">
        <v>13</v>
      </c>
      <c r="B1" s="119"/>
      <c r="C1" s="119"/>
      <c r="D1" s="119"/>
      <c r="E1" s="119"/>
      <c r="F1" s="119"/>
      <c r="G1" s="119"/>
      <c r="H1" s="119"/>
    </row>
    <row r="2" spans="1:8" s="2" customFormat="1" ht="39.950000000000003" customHeight="1">
      <c r="A2" s="120" t="s">
        <v>6</v>
      </c>
      <c r="B2" s="121"/>
      <c r="C2" s="122"/>
      <c r="D2" s="123" t="s">
        <v>9</v>
      </c>
      <c r="E2" s="123"/>
      <c r="F2" s="123"/>
      <c r="G2" s="123"/>
      <c r="H2" s="124"/>
    </row>
    <row r="3" spans="1:8" s="2" customFormat="1" ht="39.950000000000003" customHeight="1">
      <c r="A3" s="125" t="s">
        <v>0</v>
      </c>
      <c r="B3" s="126"/>
      <c r="C3" s="8"/>
      <c r="D3" s="127" t="s">
        <v>12</v>
      </c>
      <c r="E3" s="128"/>
      <c r="F3" s="128"/>
      <c r="G3" s="128"/>
      <c r="H3" s="124"/>
    </row>
    <row r="4" spans="1:8" s="2" customFormat="1" ht="39.950000000000003" customHeight="1" thickBot="1">
      <c r="A4" s="129" t="s">
        <v>1</v>
      </c>
      <c r="B4" s="130"/>
      <c r="C4" s="9"/>
      <c r="D4" s="127"/>
      <c r="E4" s="128"/>
      <c r="F4" s="128"/>
      <c r="G4" s="128"/>
      <c r="H4" s="124"/>
    </row>
    <row r="5" spans="1:8" s="2" customFormat="1" ht="14.25" customHeight="1">
      <c r="A5" s="10"/>
      <c r="B5" s="6"/>
      <c r="C5" s="6"/>
      <c r="D5" s="6"/>
      <c r="E5" s="6"/>
      <c r="F5" s="6"/>
      <c r="G5" s="7"/>
      <c r="H5" s="6"/>
    </row>
    <row r="6" spans="1:8" s="2" customFormat="1" ht="39.950000000000003" customHeight="1">
      <c r="A6" s="116" t="s">
        <v>2</v>
      </c>
      <c r="B6" s="116" t="s">
        <v>3</v>
      </c>
      <c r="C6" s="116" t="s">
        <v>4</v>
      </c>
      <c r="D6" s="116" t="s">
        <v>5</v>
      </c>
      <c r="E6" s="116" t="s">
        <v>11</v>
      </c>
      <c r="F6" s="116"/>
      <c r="G6" s="117" t="s">
        <v>8</v>
      </c>
      <c r="H6" s="116" t="s">
        <v>10</v>
      </c>
    </row>
    <row r="7" spans="1:8" s="2" customFormat="1" ht="39.950000000000003" customHeight="1">
      <c r="A7" s="116"/>
      <c r="B7" s="116"/>
      <c r="C7" s="116"/>
      <c r="D7" s="116"/>
      <c r="E7" s="11" t="s">
        <v>0</v>
      </c>
      <c r="F7" s="11" t="s">
        <v>1</v>
      </c>
      <c r="G7" s="118"/>
      <c r="H7" s="116"/>
    </row>
    <row r="8" spans="1:8" s="3" customFormat="1" ht="39.950000000000003" customHeight="1">
      <c r="A8" s="107" t="s">
        <v>299</v>
      </c>
      <c r="B8" s="14" t="s">
        <v>14</v>
      </c>
      <c r="C8" s="14" t="s">
        <v>64</v>
      </c>
      <c r="D8" s="12" t="s">
        <v>322</v>
      </c>
      <c r="E8" s="69">
        <f>F8*0.65</f>
        <v>32.5</v>
      </c>
      <c r="F8" s="69">
        <v>50</v>
      </c>
      <c r="G8" s="70">
        <f>($C$3*E8)+($C$4*F8)</f>
        <v>0</v>
      </c>
      <c r="H8" s="71" t="s">
        <v>194</v>
      </c>
    </row>
    <row r="9" spans="1:8" s="3" customFormat="1" ht="39.950000000000003" customHeight="1">
      <c r="A9" s="108"/>
      <c r="B9" s="104" t="s">
        <v>150</v>
      </c>
      <c r="C9" s="104" t="s">
        <v>310</v>
      </c>
      <c r="D9" s="12" t="s">
        <v>152</v>
      </c>
      <c r="E9" s="69">
        <f t="shared" ref="E9:E31" si="0">F9*0.65</f>
        <v>32.5</v>
      </c>
      <c r="F9" s="69">
        <v>50</v>
      </c>
      <c r="G9" s="70">
        <f t="shared" ref="G9:G31" si="1">($C$3*E9)+($C$4*F9)</f>
        <v>0</v>
      </c>
      <c r="H9" s="110" t="s">
        <v>457</v>
      </c>
    </row>
    <row r="10" spans="1:8" s="3" customFormat="1" ht="39.950000000000003" customHeight="1">
      <c r="A10" s="108"/>
      <c r="B10" s="106"/>
      <c r="C10" s="106"/>
      <c r="D10" s="12" t="s">
        <v>311</v>
      </c>
      <c r="E10" s="69">
        <f t="shared" si="0"/>
        <v>13</v>
      </c>
      <c r="F10" s="69">
        <v>20</v>
      </c>
      <c r="G10" s="70">
        <f t="shared" si="1"/>
        <v>0</v>
      </c>
      <c r="H10" s="110" t="s">
        <v>7</v>
      </c>
    </row>
    <row r="11" spans="1:8" s="3" customFormat="1" ht="39.950000000000003" customHeight="1">
      <c r="A11" s="108"/>
      <c r="B11" s="106"/>
      <c r="C11" s="106"/>
      <c r="D11" s="12" t="s">
        <v>312</v>
      </c>
      <c r="E11" s="69">
        <f t="shared" si="0"/>
        <v>6.5</v>
      </c>
      <c r="F11" s="69">
        <v>10</v>
      </c>
      <c r="G11" s="70">
        <f t="shared" si="1"/>
        <v>0</v>
      </c>
      <c r="H11" s="110" t="s">
        <v>7</v>
      </c>
    </row>
    <row r="12" spans="1:8" s="3" customFormat="1" ht="39.950000000000003" customHeight="1">
      <c r="A12" s="108"/>
      <c r="B12" s="106"/>
      <c r="C12" s="106"/>
      <c r="D12" s="12" t="s">
        <v>313</v>
      </c>
      <c r="E12" s="69">
        <f t="shared" si="0"/>
        <v>6.5</v>
      </c>
      <c r="F12" s="69">
        <v>10</v>
      </c>
      <c r="G12" s="70">
        <f t="shared" si="1"/>
        <v>0</v>
      </c>
      <c r="H12" s="110" t="s">
        <v>7</v>
      </c>
    </row>
    <row r="13" spans="1:8" s="3" customFormat="1" ht="39.950000000000003" customHeight="1">
      <c r="A13" s="108"/>
      <c r="B13" s="106"/>
      <c r="C13" s="106"/>
      <c r="D13" s="12" t="s">
        <v>165</v>
      </c>
      <c r="E13" s="69">
        <f t="shared" si="0"/>
        <v>3.25</v>
      </c>
      <c r="F13" s="69">
        <v>5</v>
      </c>
      <c r="G13" s="70">
        <f t="shared" si="1"/>
        <v>0</v>
      </c>
      <c r="H13" s="110" t="s">
        <v>7</v>
      </c>
    </row>
    <row r="14" spans="1:8" s="3" customFormat="1" ht="39.950000000000003" customHeight="1">
      <c r="A14" s="108"/>
      <c r="B14" s="106"/>
      <c r="C14" s="106"/>
      <c r="D14" s="12" t="s">
        <v>163</v>
      </c>
      <c r="E14" s="69">
        <f t="shared" si="0"/>
        <v>3.25</v>
      </c>
      <c r="F14" s="69">
        <v>5</v>
      </c>
      <c r="G14" s="70">
        <f t="shared" si="1"/>
        <v>0</v>
      </c>
      <c r="H14" s="110" t="s">
        <v>7</v>
      </c>
    </row>
    <row r="15" spans="1:8" s="3" customFormat="1" ht="39.950000000000003" customHeight="1">
      <c r="A15" s="108"/>
      <c r="B15" s="106"/>
      <c r="C15" s="105"/>
      <c r="D15" s="12" t="s">
        <v>167</v>
      </c>
      <c r="E15" s="69">
        <f t="shared" si="0"/>
        <v>1.3</v>
      </c>
      <c r="F15" s="69">
        <v>2</v>
      </c>
      <c r="G15" s="70">
        <f t="shared" si="1"/>
        <v>0</v>
      </c>
      <c r="H15" s="110" t="s">
        <v>7</v>
      </c>
    </row>
    <row r="16" spans="1:8" s="3" customFormat="1" ht="39.950000000000003" customHeight="1">
      <c r="A16" s="108"/>
      <c r="B16" s="106"/>
      <c r="C16" s="104" t="s">
        <v>314</v>
      </c>
      <c r="D16" s="12" t="s">
        <v>315</v>
      </c>
      <c r="E16" s="69">
        <f t="shared" si="0"/>
        <v>13</v>
      </c>
      <c r="F16" s="69">
        <v>20</v>
      </c>
      <c r="G16" s="70">
        <f t="shared" si="1"/>
        <v>0</v>
      </c>
      <c r="H16" s="110" t="s">
        <v>323</v>
      </c>
    </row>
    <row r="17" spans="1:8" s="3" customFormat="1" ht="39.950000000000003" customHeight="1">
      <c r="A17" s="108"/>
      <c r="B17" s="106"/>
      <c r="C17" s="106"/>
      <c r="D17" s="12" t="s">
        <v>163</v>
      </c>
      <c r="E17" s="69">
        <f t="shared" si="0"/>
        <v>6.5</v>
      </c>
      <c r="F17" s="69">
        <v>10</v>
      </c>
      <c r="G17" s="70">
        <f t="shared" si="1"/>
        <v>0</v>
      </c>
      <c r="H17" s="110" t="s">
        <v>7</v>
      </c>
    </row>
    <row r="18" spans="1:8" s="3" customFormat="1" ht="39.950000000000003" customHeight="1">
      <c r="A18" s="108"/>
      <c r="B18" s="106"/>
      <c r="C18" s="106"/>
      <c r="D18" s="12" t="s">
        <v>157</v>
      </c>
      <c r="E18" s="69">
        <f t="shared" si="0"/>
        <v>1.9500000000000002</v>
      </c>
      <c r="F18" s="69">
        <v>3</v>
      </c>
      <c r="G18" s="70">
        <f t="shared" si="1"/>
        <v>0</v>
      </c>
      <c r="H18" s="110" t="s">
        <v>7</v>
      </c>
    </row>
    <row r="19" spans="1:8" s="3" customFormat="1" ht="39.950000000000003" customHeight="1">
      <c r="A19" s="108"/>
      <c r="B19" s="106"/>
      <c r="C19" s="106"/>
      <c r="D19" s="12" t="s">
        <v>159</v>
      </c>
      <c r="E19" s="69">
        <f t="shared" si="0"/>
        <v>1.3</v>
      </c>
      <c r="F19" s="69">
        <v>2</v>
      </c>
      <c r="G19" s="70">
        <f t="shared" si="1"/>
        <v>0</v>
      </c>
      <c r="H19" s="110" t="s">
        <v>7</v>
      </c>
    </row>
    <row r="20" spans="1:8" s="3" customFormat="1" ht="39.950000000000003" customHeight="1">
      <c r="A20" s="108"/>
      <c r="B20" s="106"/>
      <c r="C20" s="106"/>
      <c r="D20" s="12" t="s">
        <v>158</v>
      </c>
      <c r="E20" s="69">
        <f t="shared" si="0"/>
        <v>0.65</v>
      </c>
      <c r="F20" s="69">
        <v>1</v>
      </c>
      <c r="G20" s="70">
        <f t="shared" si="1"/>
        <v>0</v>
      </c>
      <c r="H20" s="110" t="s">
        <v>7</v>
      </c>
    </row>
    <row r="21" spans="1:8" s="3" customFormat="1" ht="39.950000000000003" customHeight="1">
      <c r="A21" s="108"/>
      <c r="B21" s="106"/>
      <c r="C21" s="105"/>
      <c r="D21" s="12" t="s">
        <v>160</v>
      </c>
      <c r="E21" s="69">
        <f t="shared" si="0"/>
        <v>0.32500000000000001</v>
      </c>
      <c r="F21" s="69">
        <v>0.5</v>
      </c>
      <c r="G21" s="70">
        <f t="shared" si="1"/>
        <v>0</v>
      </c>
      <c r="H21" s="110" t="s">
        <v>7</v>
      </c>
    </row>
    <row r="22" spans="1:8" s="3" customFormat="1" ht="39.950000000000003" customHeight="1">
      <c r="A22" s="108"/>
      <c r="B22" s="106"/>
      <c r="C22" s="14"/>
      <c r="D22" s="12" t="s">
        <v>168</v>
      </c>
      <c r="E22" s="69">
        <f t="shared" si="0"/>
        <v>0.32500000000000001</v>
      </c>
      <c r="F22" s="69">
        <v>0.5</v>
      </c>
      <c r="G22" s="70">
        <f t="shared" si="1"/>
        <v>0</v>
      </c>
      <c r="H22" s="110" t="s">
        <v>7</v>
      </c>
    </row>
    <row r="23" spans="1:8" s="3" customFormat="1" ht="39.950000000000003" customHeight="1">
      <c r="A23" s="108"/>
      <c r="B23" s="106"/>
      <c r="C23" s="104" t="s">
        <v>316</v>
      </c>
      <c r="D23" s="12" t="s">
        <v>317</v>
      </c>
      <c r="E23" s="69">
        <f t="shared" si="0"/>
        <v>29.25</v>
      </c>
      <c r="F23" s="69">
        <v>45</v>
      </c>
      <c r="G23" s="70">
        <f t="shared" si="1"/>
        <v>0</v>
      </c>
      <c r="H23" s="110" t="s">
        <v>324</v>
      </c>
    </row>
    <row r="24" spans="1:8" s="3" customFormat="1" ht="39.950000000000003" customHeight="1">
      <c r="A24" s="108"/>
      <c r="B24" s="106"/>
      <c r="C24" s="106"/>
      <c r="D24" s="12" t="s">
        <v>237</v>
      </c>
      <c r="E24" s="69">
        <f t="shared" si="0"/>
        <v>3.25</v>
      </c>
      <c r="F24" s="69">
        <v>5</v>
      </c>
      <c r="G24" s="70">
        <f t="shared" si="1"/>
        <v>0</v>
      </c>
      <c r="H24" s="110" t="s">
        <v>7</v>
      </c>
    </row>
    <row r="25" spans="1:8" s="3" customFormat="1" ht="39.950000000000003" customHeight="1">
      <c r="A25" s="108"/>
      <c r="B25" s="106"/>
      <c r="C25" s="106"/>
      <c r="D25" s="12" t="s">
        <v>318</v>
      </c>
      <c r="E25" s="69">
        <f t="shared" si="0"/>
        <v>1.9500000000000002</v>
      </c>
      <c r="F25" s="69">
        <v>3</v>
      </c>
      <c r="G25" s="70">
        <f t="shared" si="1"/>
        <v>0</v>
      </c>
      <c r="H25" s="110" t="s">
        <v>7</v>
      </c>
    </row>
    <row r="26" spans="1:8" s="3" customFormat="1" ht="39.950000000000003" customHeight="1">
      <c r="A26" s="108"/>
      <c r="B26" s="106"/>
      <c r="C26" s="106"/>
      <c r="D26" s="12" t="s">
        <v>233</v>
      </c>
      <c r="E26" s="69">
        <f t="shared" si="0"/>
        <v>0.32500000000000001</v>
      </c>
      <c r="F26" s="69">
        <v>0.5</v>
      </c>
      <c r="G26" s="70">
        <f t="shared" si="1"/>
        <v>0</v>
      </c>
      <c r="H26" s="110" t="s">
        <v>7</v>
      </c>
    </row>
    <row r="27" spans="1:8" s="3" customFormat="1" ht="39.950000000000003" customHeight="1">
      <c r="A27" s="108"/>
      <c r="B27" s="106"/>
      <c r="C27" s="106"/>
      <c r="D27" s="12" t="s">
        <v>212</v>
      </c>
      <c r="E27" s="69">
        <f t="shared" si="0"/>
        <v>0.32500000000000001</v>
      </c>
      <c r="F27" s="69">
        <v>0.5</v>
      </c>
      <c r="G27" s="70">
        <f t="shared" si="1"/>
        <v>0</v>
      </c>
      <c r="H27" s="110" t="s">
        <v>7</v>
      </c>
    </row>
    <row r="28" spans="1:8" s="3" customFormat="1" ht="39.950000000000003" customHeight="1">
      <c r="A28" s="108"/>
      <c r="B28" s="106"/>
      <c r="C28" s="105"/>
      <c r="D28" s="12" t="s">
        <v>168</v>
      </c>
      <c r="E28" s="69">
        <f t="shared" si="0"/>
        <v>0.13</v>
      </c>
      <c r="F28" s="69">
        <v>0.2</v>
      </c>
      <c r="G28" s="70">
        <f t="shared" si="1"/>
        <v>0</v>
      </c>
      <c r="H28" s="110" t="s">
        <v>7</v>
      </c>
    </row>
    <row r="29" spans="1:8" s="3" customFormat="1" ht="39.950000000000003" customHeight="1">
      <c r="A29" s="108"/>
      <c r="B29" s="105"/>
      <c r="C29" s="14" t="s">
        <v>17</v>
      </c>
      <c r="D29" s="12" t="s">
        <v>319</v>
      </c>
      <c r="E29" s="69">
        <f t="shared" si="0"/>
        <v>13</v>
      </c>
      <c r="F29" s="69">
        <v>20</v>
      </c>
      <c r="G29" s="70">
        <f t="shared" si="1"/>
        <v>0</v>
      </c>
      <c r="H29" s="71" t="s">
        <v>194</v>
      </c>
    </row>
    <row r="30" spans="1:8" s="3" customFormat="1" ht="39.950000000000003" customHeight="1">
      <c r="A30" s="108"/>
      <c r="B30" s="104" t="s">
        <v>179</v>
      </c>
      <c r="C30" s="14" t="s">
        <v>320</v>
      </c>
      <c r="D30" s="12" t="s">
        <v>321</v>
      </c>
      <c r="E30" s="69">
        <f t="shared" si="0"/>
        <v>19.5</v>
      </c>
      <c r="F30" s="69">
        <v>30</v>
      </c>
      <c r="G30" s="70">
        <f t="shared" si="1"/>
        <v>0</v>
      </c>
      <c r="H30" s="71" t="s">
        <v>325</v>
      </c>
    </row>
    <row r="31" spans="1:8" s="3" customFormat="1" ht="39.950000000000003" customHeight="1">
      <c r="A31" s="109"/>
      <c r="B31" s="105"/>
      <c r="C31" s="14" t="s">
        <v>181</v>
      </c>
      <c r="D31" s="12" t="s">
        <v>182</v>
      </c>
      <c r="E31" s="69">
        <f t="shared" si="0"/>
        <v>97.5</v>
      </c>
      <c r="F31" s="69">
        <v>150</v>
      </c>
      <c r="G31" s="70">
        <f t="shared" si="1"/>
        <v>0</v>
      </c>
      <c r="H31" s="71" t="s">
        <v>194</v>
      </c>
    </row>
    <row r="32" spans="1:8" ht="39.950000000000003" customHeight="1">
      <c r="A32" s="15"/>
      <c r="B32" s="15"/>
      <c r="C32" s="15"/>
      <c r="D32" s="15"/>
      <c r="E32" s="16"/>
      <c r="F32" s="16"/>
      <c r="G32" s="17"/>
      <c r="H32" s="15"/>
    </row>
    <row r="33" spans="1:8" ht="18">
      <c r="A33" s="15"/>
      <c r="B33" s="15"/>
      <c r="C33" s="15"/>
      <c r="D33" s="15"/>
      <c r="E33" s="16"/>
      <c r="F33" s="16"/>
      <c r="G33" s="17"/>
      <c r="H33" s="15"/>
    </row>
    <row r="34" spans="1:8" ht="18">
      <c r="A34" s="15"/>
      <c r="B34" s="15"/>
      <c r="C34" s="15"/>
      <c r="D34" s="15"/>
      <c r="E34" s="16"/>
      <c r="F34" s="16"/>
      <c r="G34" s="17"/>
      <c r="H34" s="15"/>
    </row>
    <row r="35" spans="1:8" ht="18">
      <c r="A35" s="15"/>
      <c r="B35" s="15"/>
      <c r="C35" s="15"/>
      <c r="D35" s="15"/>
      <c r="E35" s="16"/>
      <c r="F35" s="16"/>
      <c r="G35" s="17"/>
      <c r="H35" s="15"/>
    </row>
    <row r="36" spans="1:8" ht="18">
      <c r="A36" s="15"/>
      <c r="B36" s="15"/>
      <c r="C36" s="15"/>
      <c r="D36" s="15"/>
      <c r="E36" s="16"/>
      <c r="F36" s="16"/>
      <c r="G36" s="17"/>
      <c r="H36" s="15"/>
    </row>
    <row r="37" spans="1:8" ht="18">
      <c r="A37" s="15"/>
      <c r="B37" s="15"/>
      <c r="C37" s="15"/>
      <c r="D37" s="15"/>
      <c r="E37" s="16"/>
      <c r="F37" s="16"/>
      <c r="G37" s="17"/>
      <c r="H37" s="15"/>
    </row>
    <row r="38" spans="1:8" ht="18">
      <c r="A38" s="15"/>
      <c r="B38" s="15"/>
      <c r="C38" s="15"/>
      <c r="D38" s="15"/>
      <c r="E38" s="16"/>
      <c r="F38" s="16"/>
      <c r="G38" s="17"/>
      <c r="H38" s="15"/>
    </row>
    <row r="39" spans="1:8" ht="18">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sheetData>
  <sheetProtection sheet="1" objects="1" scenarios="1" formatRows="0" insertRows="0" deleteRows="0"/>
  <mergeCells count="23">
    <mergeCell ref="H6:H7"/>
    <mergeCell ref="A6:A7"/>
    <mergeCell ref="B6:B7"/>
    <mergeCell ref="C6:C7"/>
    <mergeCell ref="D6:D7"/>
    <mergeCell ref="E6:F6"/>
    <mergeCell ref="G6:G7"/>
    <mergeCell ref="A1:H1"/>
    <mergeCell ref="A2:C2"/>
    <mergeCell ref="D2:G2"/>
    <mergeCell ref="H2:H4"/>
    <mergeCell ref="A3:B3"/>
    <mergeCell ref="D3:G4"/>
    <mergeCell ref="A4:B4"/>
    <mergeCell ref="H9:H15"/>
    <mergeCell ref="H16:H22"/>
    <mergeCell ref="H23:H28"/>
    <mergeCell ref="A8:A31"/>
    <mergeCell ref="B30:B31"/>
    <mergeCell ref="B9:B29"/>
    <mergeCell ref="C23:C28"/>
    <mergeCell ref="C16:C21"/>
    <mergeCell ref="C9:C15"/>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FA3DE0-136C-4758-8251-6FF6B403F69C}">
  <sheetPr>
    <pageSetUpPr fitToPage="1"/>
  </sheetPr>
  <dimension ref="A1:H72"/>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19" t="s">
        <v>13</v>
      </c>
      <c r="B1" s="119"/>
      <c r="C1" s="119"/>
      <c r="D1" s="119"/>
      <c r="E1" s="119"/>
      <c r="F1" s="119"/>
      <c r="G1" s="119"/>
      <c r="H1" s="119"/>
    </row>
    <row r="2" spans="1:8" s="2" customFormat="1" ht="39.950000000000003" customHeight="1">
      <c r="A2" s="120" t="s">
        <v>6</v>
      </c>
      <c r="B2" s="121"/>
      <c r="C2" s="122"/>
      <c r="D2" s="123" t="s">
        <v>9</v>
      </c>
      <c r="E2" s="123"/>
      <c r="F2" s="123"/>
      <c r="G2" s="123"/>
      <c r="H2" s="124"/>
    </row>
    <row r="3" spans="1:8" s="2" customFormat="1" ht="39.950000000000003" customHeight="1">
      <c r="A3" s="125" t="s">
        <v>0</v>
      </c>
      <c r="B3" s="126"/>
      <c r="C3" s="8"/>
      <c r="D3" s="127" t="s">
        <v>12</v>
      </c>
      <c r="E3" s="128"/>
      <c r="F3" s="128"/>
      <c r="G3" s="128"/>
      <c r="H3" s="124"/>
    </row>
    <row r="4" spans="1:8" s="2" customFormat="1" ht="39.950000000000003" customHeight="1" thickBot="1">
      <c r="A4" s="129" t="s">
        <v>1</v>
      </c>
      <c r="B4" s="130"/>
      <c r="C4" s="9"/>
      <c r="D4" s="127"/>
      <c r="E4" s="128"/>
      <c r="F4" s="128"/>
      <c r="G4" s="128"/>
      <c r="H4" s="124"/>
    </row>
    <row r="5" spans="1:8" s="2" customFormat="1" ht="14.25" customHeight="1">
      <c r="A5" s="10"/>
      <c r="B5" s="6"/>
      <c r="C5" s="6"/>
      <c r="D5" s="6"/>
      <c r="E5" s="6"/>
      <c r="F5" s="6"/>
      <c r="G5" s="7"/>
      <c r="H5" s="6"/>
    </row>
    <row r="6" spans="1:8" s="2" customFormat="1" ht="39.950000000000003" customHeight="1">
      <c r="A6" s="116" t="s">
        <v>2</v>
      </c>
      <c r="B6" s="116" t="s">
        <v>3</v>
      </c>
      <c r="C6" s="116" t="s">
        <v>4</v>
      </c>
      <c r="D6" s="116" t="s">
        <v>5</v>
      </c>
      <c r="E6" s="116" t="s">
        <v>11</v>
      </c>
      <c r="F6" s="116"/>
      <c r="G6" s="117" t="s">
        <v>8</v>
      </c>
      <c r="H6" s="116" t="s">
        <v>10</v>
      </c>
    </row>
    <row r="7" spans="1:8" s="2" customFormat="1" ht="39.950000000000003" customHeight="1">
      <c r="A7" s="116"/>
      <c r="B7" s="116"/>
      <c r="C7" s="116"/>
      <c r="D7" s="116"/>
      <c r="E7" s="11" t="s">
        <v>0</v>
      </c>
      <c r="F7" s="11" t="s">
        <v>1</v>
      </c>
      <c r="G7" s="118"/>
      <c r="H7" s="116"/>
    </row>
    <row r="8" spans="1:8" s="3" customFormat="1" ht="39.950000000000003" customHeight="1">
      <c r="A8" s="107" t="s">
        <v>326</v>
      </c>
      <c r="B8" s="104" t="s">
        <v>177</v>
      </c>
      <c r="C8" s="104" t="s">
        <v>327</v>
      </c>
      <c r="D8" s="12" t="s">
        <v>152</v>
      </c>
      <c r="E8" s="69">
        <f>F8*0.65</f>
        <v>16.25</v>
      </c>
      <c r="F8" s="75">
        <v>25</v>
      </c>
      <c r="G8" s="70">
        <f>($C$3*E8)+($C$4*F8)</f>
        <v>0</v>
      </c>
      <c r="H8" s="110" t="s">
        <v>339</v>
      </c>
    </row>
    <row r="9" spans="1:8" s="3" customFormat="1" ht="39.950000000000003" customHeight="1">
      <c r="A9" s="108"/>
      <c r="B9" s="106"/>
      <c r="C9" s="106"/>
      <c r="D9" s="12" t="s">
        <v>217</v>
      </c>
      <c r="E9" s="69">
        <f t="shared" ref="E9:E39" si="0">F9*0.65</f>
        <v>6.5</v>
      </c>
      <c r="F9" s="75">
        <v>10</v>
      </c>
      <c r="G9" s="70">
        <f t="shared" ref="G9:G39" si="1">($C$3*E9)+($C$4*F9)</f>
        <v>0</v>
      </c>
      <c r="H9" s="110" t="s">
        <v>7</v>
      </c>
    </row>
    <row r="10" spans="1:8" s="3" customFormat="1" ht="39.950000000000003" customHeight="1">
      <c r="A10" s="108"/>
      <c r="B10" s="105"/>
      <c r="C10" s="105"/>
      <c r="D10" s="12" t="s">
        <v>166</v>
      </c>
      <c r="E10" s="69">
        <f t="shared" si="0"/>
        <v>0.65</v>
      </c>
      <c r="F10" s="75">
        <v>1</v>
      </c>
      <c r="G10" s="70">
        <f t="shared" si="1"/>
        <v>0</v>
      </c>
      <c r="H10" s="110" t="s">
        <v>7</v>
      </c>
    </row>
    <row r="11" spans="1:8" s="3" customFormat="1" ht="39.950000000000003" customHeight="1">
      <c r="A11" s="108"/>
      <c r="B11" s="104" t="s">
        <v>150</v>
      </c>
      <c r="C11" s="14" t="s">
        <v>151</v>
      </c>
      <c r="D11" s="12" t="s">
        <v>152</v>
      </c>
      <c r="E11" s="69">
        <v>35.75</v>
      </c>
      <c r="F11" s="75">
        <v>0</v>
      </c>
      <c r="G11" s="70">
        <f t="shared" si="1"/>
        <v>0</v>
      </c>
      <c r="H11" s="71" t="s">
        <v>189</v>
      </c>
    </row>
    <row r="12" spans="1:8" s="3" customFormat="1" ht="39.950000000000003" customHeight="1">
      <c r="A12" s="108"/>
      <c r="B12" s="106"/>
      <c r="C12" s="104" t="s">
        <v>328</v>
      </c>
      <c r="D12" s="12" t="s">
        <v>152</v>
      </c>
      <c r="E12" s="69">
        <v>0</v>
      </c>
      <c r="F12" s="75">
        <v>50</v>
      </c>
      <c r="G12" s="70">
        <f t="shared" si="1"/>
        <v>0</v>
      </c>
      <c r="H12" s="110" t="s">
        <v>340</v>
      </c>
    </row>
    <row r="13" spans="1:8" s="3" customFormat="1" ht="39.950000000000003" customHeight="1">
      <c r="A13" s="108"/>
      <c r="B13" s="106"/>
      <c r="C13" s="105"/>
      <c r="D13" s="12" t="s">
        <v>329</v>
      </c>
      <c r="E13" s="69">
        <v>0</v>
      </c>
      <c r="F13" s="75">
        <v>5</v>
      </c>
      <c r="G13" s="70">
        <f t="shared" si="1"/>
        <v>0</v>
      </c>
      <c r="H13" s="110" t="s">
        <v>7</v>
      </c>
    </row>
    <row r="14" spans="1:8" s="3" customFormat="1" ht="39.950000000000003" customHeight="1">
      <c r="A14" s="108"/>
      <c r="B14" s="106"/>
      <c r="C14" s="104" t="s">
        <v>330</v>
      </c>
      <c r="D14" s="12" t="s">
        <v>207</v>
      </c>
      <c r="E14" s="69">
        <f t="shared" si="0"/>
        <v>13</v>
      </c>
      <c r="F14" s="75">
        <v>20</v>
      </c>
      <c r="G14" s="70">
        <f t="shared" si="1"/>
        <v>0</v>
      </c>
      <c r="H14" s="110" t="s">
        <v>341</v>
      </c>
    </row>
    <row r="15" spans="1:8" s="3" customFormat="1" ht="39.950000000000003" customHeight="1">
      <c r="A15" s="108"/>
      <c r="B15" s="106"/>
      <c r="C15" s="106"/>
      <c r="D15" s="12" t="s">
        <v>255</v>
      </c>
      <c r="E15" s="69">
        <f t="shared" si="0"/>
        <v>6.5</v>
      </c>
      <c r="F15" s="75">
        <v>10</v>
      </c>
      <c r="G15" s="70">
        <f t="shared" si="1"/>
        <v>0</v>
      </c>
      <c r="H15" s="110" t="s">
        <v>7</v>
      </c>
    </row>
    <row r="16" spans="1:8" s="3" customFormat="1" ht="39.950000000000003" customHeight="1">
      <c r="A16" s="108"/>
      <c r="B16" s="106"/>
      <c r="C16" s="106"/>
      <c r="D16" s="12" t="s">
        <v>163</v>
      </c>
      <c r="E16" s="69">
        <f t="shared" si="0"/>
        <v>6.5</v>
      </c>
      <c r="F16" s="75">
        <v>10</v>
      </c>
      <c r="G16" s="70">
        <f t="shared" si="1"/>
        <v>0</v>
      </c>
      <c r="H16" s="110" t="s">
        <v>7</v>
      </c>
    </row>
    <row r="17" spans="1:8" s="3" customFormat="1" ht="39.950000000000003" customHeight="1">
      <c r="A17" s="108"/>
      <c r="B17" s="106"/>
      <c r="C17" s="106"/>
      <c r="D17" s="12" t="s">
        <v>165</v>
      </c>
      <c r="E17" s="69">
        <f t="shared" si="0"/>
        <v>3.25</v>
      </c>
      <c r="F17" s="75">
        <v>5</v>
      </c>
      <c r="G17" s="70">
        <f t="shared" si="1"/>
        <v>0</v>
      </c>
      <c r="H17" s="110" t="s">
        <v>7</v>
      </c>
    </row>
    <row r="18" spans="1:8" s="3" customFormat="1" ht="39.950000000000003" customHeight="1">
      <c r="A18" s="108"/>
      <c r="B18" s="106"/>
      <c r="C18" s="106"/>
      <c r="D18" s="12" t="s">
        <v>331</v>
      </c>
      <c r="E18" s="69">
        <f t="shared" si="0"/>
        <v>3.25</v>
      </c>
      <c r="F18" s="75">
        <v>5</v>
      </c>
      <c r="G18" s="70">
        <f t="shared" si="1"/>
        <v>0</v>
      </c>
      <c r="H18" s="110" t="s">
        <v>7</v>
      </c>
    </row>
    <row r="19" spans="1:8" s="3" customFormat="1" ht="39.950000000000003" customHeight="1">
      <c r="A19" s="108"/>
      <c r="B19" s="106"/>
      <c r="C19" s="106"/>
      <c r="D19" s="12" t="s">
        <v>332</v>
      </c>
      <c r="E19" s="69">
        <f t="shared" si="0"/>
        <v>1.9500000000000002</v>
      </c>
      <c r="F19" s="75">
        <v>3</v>
      </c>
      <c r="G19" s="70">
        <f t="shared" si="1"/>
        <v>0</v>
      </c>
      <c r="H19" s="110" t="s">
        <v>7</v>
      </c>
    </row>
    <row r="20" spans="1:8" s="3" customFormat="1" ht="39.950000000000003" customHeight="1">
      <c r="A20" s="108"/>
      <c r="B20" s="106"/>
      <c r="C20" s="106"/>
      <c r="D20" s="12" t="s">
        <v>160</v>
      </c>
      <c r="E20" s="69">
        <f t="shared" si="0"/>
        <v>1.3</v>
      </c>
      <c r="F20" s="75">
        <v>2</v>
      </c>
      <c r="G20" s="70">
        <f t="shared" si="1"/>
        <v>0</v>
      </c>
      <c r="H20" s="110" t="s">
        <v>7</v>
      </c>
    </row>
    <row r="21" spans="1:8" s="3" customFormat="1" ht="39.950000000000003" customHeight="1">
      <c r="A21" s="108"/>
      <c r="B21" s="106"/>
      <c r="C21" s="106"/>
      <c r="D21" s="12" t="s">
        <v>159</v>
      </c>
      <c r="E21" s="69">
        <f t="shared" si="0"/>
        <v>0.65</v>
      </c>
      <c r="F21" s="75">
        <v>1</v>
      </c>
      <c r="G21" s="70">
        <f t="shared" si="1"/>
        <v>0</v>
      </c>
      <c r="H21" s="110" t="s">
        <v>7</v>
      </c>
    </row>
    <row r="22" spans="1:8" s="3" customFormat="1" ht="39.950000000000003" customHeight="1">
      <c r="A22" s="108"/>
      <c r="B22" s="106"/>
      <c r="C22" s="106"/>
      <c r="D22" s="12" t="s">
        <v>158</v>
      </c>
      <c r="E22" s="69">
        <f t="shared" si="0"/>
        <v>0.32500000000000001</v>
      </c>
      <c r="F22" s="75">
        <v>0.5</v>
      </c>
      <c r="G22" s="70">
        <f t="shared" si="1"/>
        <v>0</v>
      </c>
      <c r="H22" s="110" t="s">
        <v>7</v>
      </c>
    </row>
    <row r="23" spans="1:8" s="3" customFormat="1" ht="39.950000000000003" customHeight="1">
      <c r="A23" s="108"/>
      <c r="B23" s="106"/>
      <c r="C23" s="105"/>
      <c r="D23" s="12" t="s">
        <v>208</v>
      </c>
      <c r="E23" s="69">
        <f t="shared" si="0"/>
        <v>0.13</v>
      </c>
      <c r="F23" s="75">
        <v>0.2</v>
      </c>
      <c r="G23" s="70">
        <f t="shared" si="1"/>
        <v>0</v>
      </c>
      <c r="H23" s="110" t="s">
        <v>7</v>
      </c>
    </row>
    <row r="24" spans="1:8" s="3" customFormat="1" ht="39.950000000000003" customHeight="1">
      <c r="A24" s="108"/>
      <c r="B24" s="106"/>
      <c r="C24" s="104" t="s">
        <v>333</v>
      </c>
      <c r="D24" s="12" t="s">
        <v>334</v>
      </c>
      <c r="E24" s="69">
        <f t="shared" si="0"/>
        <v>26</v>
      </c>
      <c r="F24" s="75">
        <v>40</v>
      </c>
      <c r="G24" s="70">
        <f t="shared" si="1"/>
        <v>0</v>
      </c>
      <c r="H24" s="110" t="s">
        <v>342</v>
      </c>
    </row>
    <row r="25" spans="1:8" s="3" customFormat="1" ht="39.950000000000003" customHeight="1">
      <c r="A25" s="108"/>
      <c r="B25" s="106"/>
      <c r="C25" s="106"/>
      <c r="D25" s="12" t="s">
        <v>237</v>
      </c>
      <c r="E25" s="69">
        <f t="shared" si="0"/>
        <v>6.5</v>
      </c>
      <c r="F25" s="75">
        <v>10</v>
      </c>
      <c r="G25" s="70">
        <f t="shared" si="1"/>
        <v>0</v>
      </c>
      <c r="H25" s="110" t="s">
        <v>7</v>
      </c>
    </row>
    <row r="26" spans="1:8" s="3" customFormat="1" ht="39.950000000000003" customHeight="1">
      <c r="A26" s="108"/>
      <c r="B26" s="106"/>
      <c r="C26" s="106"/>
      <c r="D26" s="12" t="s">
        <v>208</v>
      </c>
      <c r="E26" s="69">
        <f t="shared" si="0"/>
        <v>0.65</v>
      </c>
      <c r="F26" s="75">
        <v>1</v>
      </c>
      <c r="G26" s="70">
        <f t="shared" si="1"/>
        <v>0</v>
      </c>
      <c r="H26" s="110" t="s">
        <v>7</v>
      </c>
    </row>
    <row r="27" spans="1:8" s="3" customFormat="1" ht="39.950000000000003" customHeight="1">
      <c r="A27" s="108"/>
      <c r="B27" s="106"/>
      <c r="C27" s="106"/>
      <c r="D27" s="12" t="s">
        <v>167</v>
      </c>
      <c r="E27" s="69">
        <f t="shared" si="0"/>
        <v>0.65</v>
      </c>
      <c r="F27" s="75">
        <v>1</v>
      </c>
      <c r="G27" s="70">
        <f t="shared" si="1"/>
        <v>0</v>
      </c>
      <c r="H27" s="110" t="s">
        <v>7</v>
      </c>
    </row>
    <row r="28" spans="1:8" s="3" customFormat="1" ht="39.950000000000003" customHeight="1">
      <c r="A28" s="108"/>
      <c r="B28" s="106"/>
      <c r="C28" s="106"/>
      <c r="D28" s="12" t="s">
        <v>169</v>
      </c>
      <c r="E28" s="69">
        <f t="shared" si="0"/>
        <v>0.32500000000000001</v>
      </c>
      <c r="F28" s="75">
        <v>0.5</v>
      </c>
      <c r="G28" s="70">
        <f t="shared" si="1"/>
        <v>0</v>
      </c>
      <c r="H28" s="110" t="s">
        <v>7</v>
      </c>
    </row>
    <row r="29" spans="1:8" s="3" customFormat="1" ht="39.950000000000003" customHeight="1">
      <c r="A29" s="108"/>
      <c r="B29" s="106"/>
      <c r="C29" s="105"/>
      <c r="D29" s="12" t="s">
        <v>173</v>
      </c>
      <c r="E29" s="69">
        <f t="shared" si="0"/>
        <v>0.32500000000000001</v>
      </c>
      <c r="F29" s="75">
        <v>0.5</v>
      </c>
      <c r="G29" s="70">
        <f t="shared" si="1"/>
        <v>0</v>
      </c>
      <c r="H29" s="110" t="s">
        <v>7</v>
      </c>
    </row>
    <row r="30" spans="1:8" s="3" customFormat="1" ht="39.950000000000003" customHeight="1">
      <c r="A30" s="108"/>
      <c r="B30" s="106"/>
      <c r="C30" s="104" t="s">
        <v>335</v>
      </c>
      <c r="D30" s="12" t="s">
        <v>232</v>
      </c>
      <c r="E30" s="69">
        <f t="shared" si="0"/>
        <v>24.7</v>
      </c>
      <c r="F30" s="75">
        <v>38</v>
      </c>
      <c r="G30" s="70">
        <f t="shared" si="1"/>
        <v>0</v>
      </c>
      <c r="H30" s="110" t="s">
        <v>343</v>
      </c>
    </row>
    <row r="31" spans="1:8" s="3" customFormat="1" ht="39.950000000000003" customHeight="1">
      <c r="A31" s="108"/>
      <c r="B31" s="106"/>
      <c r="C31" s="106"/>
      <c r="D31" s="12" t="s">
        <v>157</v>
      </c>
      <c r="E31" s="69">
        <f t="shared" si="0"/>
        <v>0.65</v>
      </c>
      <c r="F31" s="75">
        <v>1</v>
      </c>
      <c r="G31" s="70">
        <f t="shared" si="1"/>
        <v>0</v>
      </c>
      <c r="H31" s="110" t="s">
        <v>7</v>
      </c>
    </row>
    <row r="32" spans="1:8" s="3" customFormat="1" ht="39.950000000000003" customHeight="1">
      <c r="A32" s="108"/>
      <c r="B32" s="106"/>
      <c r="C32" s="106"/>
      <c r="D32" s="12" t="s">
        <v>158</v>
      </c>
      <c r="E32" s="69">
        <f t="shared" si="0"/>
        <v>0.32500000000000001</v>
      </c>
      <c r="F32" s="75">
        <v>0.5</v>
      </c>
      <c r="G32" s="70">
        <f t="shared" si="1"/>
        <v>0</v>
      </c>
      <c r="H32" s="110" t="s">
        <v>7</v>
      </c>
    </row>
    <row r="33" spans="1:8" s="3" customFormat="1" ht="39.950000000000003" customHeight="1">
      <c r="A33" s="108"/>
      <c r="B33" s="106"/>
      <c r="C33" s="106"/>
      <c r="D33" s="12" t="s">
        <v>336</v>
      </c>
      <c r="E33" s="69">
        <f t="shared" si="0"/>
        <v>0.32500000000000001</v>
      </c>
      <c r="F33" s="75">
        <v>0.5</v>
      </c>
      <c r="G33" s="70">
        <f t="shared" si="1"/>
        <v>0</v>
      </c>
      <c r="H33" s="110" t="s">
        <v>7</v>
      </c>
    </row>
    <row r="34" spans="1:8" s="3" customFormat="1" ht="39.950000000000003" customHeight="1">
      <c r="A34" s="108"/>
      <c r="B34" s="106"/>
      <c r="C34" s="106"/>
      <c r="D34" s="12" t="s">
        <v>169</v>
      </c>
      <c r="E34" s="69">
        <f t="shared" si="0"/>
        <v>0.32500000000000001</v>
      </c>
      <c r="F34" s="75">
        <v>0.5</v>
      </c>
      <c r="G34" s="70">
        <f t="shared" si="1"/>
        <v>0</v>
      </c>
      <c r="H34" s="110" t="s">
        <v>7</v>
      </c>
    </row>
    <row r="35" spans="1:8" s="3" customFormat="1" ht="39.950000000000003" customHeight="1">
      <c r="A35" s="108"/>
      <c r="B35" s="106"/>
      <c r="C35" s="106"/>
      <c r="D35" s="12" t="s">
        <v>242</v>
      </c>
      <c r="E35" s="69">
        <f t="shared" si="0"/>
        <v>0.13</v>
      </c>
      <c r="F35" s="75">
        <v>0.2</v>
      </c>
      <c r="G35" s="70">
        <f t="shared" si="1"/>
        <v>0</v>
      </c>
      <c r="H35" s="110" t="s">
        <v>7</v>
      </c>
    </row>
    <row r="36" spans="1:8" s="3" customFormat="1" ht="39.950000000000003" customHeight="1">
      <c r="A36" s="108"/>
      <c r="B36" s="106"/>
      <c r="C36" s="105"/>
      <c r="D36" s="12" t="s">
        <v>208</v>
      </c>
      <c r="E36" s="69">
        <f t="shared" si="0"/>
        <v>6.5000000000000002E-2</v>
      </c>
      <c r="F36" s="75">
        <v>0.1</v>
      </c>
      <c r="G36" s="70">
        <f t="shared" si="1"/>
        <v>0</v>
      </c>
      <c r="H36" s="110" t="s">
        <v>7</v>
      </c>
    </row>
    <row r="37" spans="1:8" s="3" customFormat="1" ht="39.950000000000003" customHeight="1">
      <c r="A37" s="108"/>
      <c r="B37" s="105"/>
      <c r="C37" s="14" t="s">
        <v>213</v>
      </c>
      <c r="D37" s="12" t="s">
        <v>214</v>
      </c>
      <c r="E37" s="69">
        <f t="shared" si="0"/>
        <v>13</v>
      </c>
      <c r="F37" s="75">
        <v>20</v>
      </c>
      <c r="G37" s="70">
        <f t="shared" si="1"/>
        <v>0</v>
      </c>
      <c r="H37" s="71" t="s">
        <v>194</v>
      </c>
    </row>
    <row r="38" spans="1:8" s="3" customFormat="1" ht="39.950000000000003" customHeight="1">
      <c r="A38" s="108"/>
      <c r="B38" s="104" t="s">
        <v>179</v>
      </c>
      <c r="C38" s="14" t="s">
        <v>337</v>
      </c>
      <c r="D38" s="12" t="s">
        <v>338</v>
      </c>
      <c r="E38" s="69">
        <f t="shared" si="0"/>
        <v>52</v>
      </c>
      <c r="F38" s="75">
        <v>80</v>
      </c>
      <c r="G38" s="70">
        <f t="shared" si="1"/>
        <v>0</v>
      </c>
      <c r="H38" s="71" t="s">
        <v>344</v>
      </c>
    </row>
    <row r="39" spans="1:8" s="3" customFormat="1" ht="39.950000000000003" customHeight="1">
      <c r="A39" s="109"/>
      <c r="B39" s="105"/>
      <c r="C39" s="14" t="s">
        <v>181</v>
      </c>
      <c r="D39" s="12" t="s">
        <v>182</v>
      </c>
      <c r="E39" s="69">
        <f t="shared" si="0"/>
        <v>97.5</v>
      </c>
      <c r="F39" s="75">
        <v>150</v>
      </c>
      <c r="G39" s="70">
        <f t="shared" si="1"/>
        <v>0</v>
      </c>
      <c r="H39" s="71" t="s">
        <v>194</v>
      </c>
    </row>
    <row r="40" spans="1:8" ht="39.950000000000003" customHeight="1">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sheetData>
  <sheetProtection sheet="1" objects="1" scenarios="1" formatRows="0" insertRows="0" deleteRows="0"/>
  <mergeCells count="28">
    <mergeCell ref="H6:H7"/>
    <mergeCell ref="A6:A7"/>
    <mergeCell ref="B6:B7"/>
    <mergeCell ref="C6:C7"/>
    <mergeCell ref="D6:D7"/>
    <mergeCell ref="E6:F6"/>
    <mergeCell ref="G6:G7"/>
    <mergeCell ref="A1:H1"/>
    <mergeCell ref="A2:C2"/>
    <mergeCell ref="D2:G2"/>
    <mergeCell ref="H2:H4"/>
    <mergeCell ref="A3:B3"/>
    <mergeCell ref="D3:G4"/>
    <mergeCell ref="A4:B4"/>
    <mergeCell ref="A8:A39"/>
    <mergeCell ref="B38:B39"/>
    <mergeCell ref="B11:B37"/>
    <mergeCell ref="C30:C36"/>
    <mergeCell ref="C24:C29"/>
    <mergeCell ref="C14:C23"/>
    <mergeCell ref="C12:C13"/>
    <mergeCell ref="B8:B10"/>
    <mergeCell ref="C8:C10"/>
    <mergeCell ref="H8:H10"/>
    <mergeCell ref="H12:H13"/>
    <mergeCell ref="H14:H23"/>
    <mergeCell ref="H24:H29"/>
    <mergeCell ref="H30:H3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1D77B2-3E89-41BC-90BA-C9B74EB7A28F}">
  <sheetPr>
    <pageSetUpPr fitToPage="1"/>
  </sheetPr>
  <dimension ref="A1:H77"/>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19" t="s">
        <v>13</v>
      </c>
      <c r="B1" s="119"/>
      <c r="C1" s="119"/>
      <c r="D1" s="119"/>
      <c r="E1" s="119"/>
      <c r="F1" s="119"/>
      <c r="G1" s="119"/>
      <c r="H1" s="119"/>
    </row>
    <row r="2" spans="1:8" s="2" customFormat="1" ht="39.950000000000003" customHeight="1">
      <c r="A2" s="120" t="s">
        <v>6</v>
      </c>
      <c r="B2" s="121"/>
      <c r="C2" s="122"/>
      <c r="D2" s="123" t="s">
        <v>9</v>
      </c>
      <c r="E2" s="123"/>
      <c r="F2" s="123"/>
      <c r="G2" s="123"/>
      <c r="H2" s="124"/>
    </row>
    <row r="3" spans="1:8" s="2" customFormat="1" ht="39.950000000000003" customHeight="1">
      <c r="A3" s="125" t="s">
        <v>0</v>
      </c>
      <c r="B3" s="126"/>
      <c r="C3" s="8"/>
      <c r="D3" s="127" t="s">
        <v>12</v>
      </c>
      <c r="E3" s="128"/>
      <c r="F3" s="128"/>
      <c r="G3" s="128"/>
      <c r="H3" s="124"/>
    </row>
    <row r="4" spans="1:8" s="2" customFormat="1" ht="39.950000000000003" customHeight="1" thickBot="1">
      <c r="A4" s="129" t="s">
        <v>1</v>
      </c>
      <c r="B4" s="130"/>
      <c r="C4" s="9"/>
      <c r="D4" s="127"/>
      <c r="E4" s="128"/>
      <c r="F4" s="128"/>
      <c r="G4" s="128"/>
      <c r="H4" s="124"/>
    </row>
    <row r="5" spans="1:8" s="2" customFormat="1" ht="14.25" customHeight="1">
      <c r="A5" s="10"/>
      <c r="B5" s="6"/>
      <c r="C5" s="6"/>
      <c r="D5" s="6"/>
      <c r="E5" s="6"/>
      <c r="F5" s="6"/>
      <c r="G5" s="7"/>
      <c r="H5" s="6"/>
    </row>
    <row r="6" spans="1:8" s="2" customFormat="1" ht="39.950000000000003" customHeight="1">
      <c r="A6" s="116" t="s">
        <v>2</v>
      </c>
      <c r="B6" s="116" t="s">
        <v>3</v>
      </c>
      <c r="C6" s="116" t="s">
        <v>4</v>
      </c>
      <c r="D6" s="116" t="s">
        <v>5</v>
      </c>
      <c r="E6" s="116" t="s">
        <v>11</v>
      </c>
      <c r="F6" s="116"/>
      <c r="G6" s="117" t="s">
        <v>8</v>
      </c>
      <c r="H6" s="116" t="s">
        <v>10</v>
      </c>
    </row>
    <row r="7" spans="1:8" s="2" customFormat="1" ht="39.950000000000003" customHeight="1">
      <c r="A7" s="116"/>
      <c r="B7" s="116"/>
      <c r="C7" s="116"/>
      <c r="D7" s="116"/>
      <c r="E7" s="11" t="s">
        <v>0</v>
      </c>
      <c r="F7" s="11" t="s">
        <v>1</v>
      </c>
      <c r="G7" s="118"/>
      <c r="H7" s="116"/>
    </row>
    <row r="8" spans="1:8" s="3" customFormat="1" ht="39.950000000000003" customHeight="1">
      <c r="A8" s="107" t="s">
        <v>360</v>
      </c>
      <c r="B8" s="14" t="s">
        <v>14</v>
      </c>
      <c r="C8" s="14" t="s">
        <v>66</v>
      </c>
      <c r="D8" s="12" t="s">
        <v>359</v>
      </c>
      <c r="E8" s="69">
        <f>F8*0.65</f>
        <v>32.5</v>
      </c>
      <c r="F8" s="75">
        <v>50</v>
      </c>
      <c r="G8" s="70">
        <f>($C$3*E8)+($C$4*F8)</f>
        <v>0</v>
      </c>
      <c r="H8" s="71" t="s">
        <v>194</v>
      </c>
    </row>
    <row r="9" spans="1:8" s="3" customFormat="1" ht="39.950000000000003" customHeight="1">
      <c r="A9" s="108"/>
      <c r="B9" s="104" t="s">
        <v>150</v>
      </c>
      <c r="C9" s="14" t="s">
        <v>151</v>
      </c>
      <c r="D9" s="12" t="s">
        <v>152</v>
      </c>
      <c r="E9" s="69">
        <v>35.75</v>
      </c>
      <c r="F9" s="75">
        <v>0</v>
      </c>
      <c r="G9" s="70">
        <f t="shared" ref="G9:G44" si="0">($C$3*E9)+($C$4*F9)</f>
        <v>0</v>
      </c>
      <c r="H9" s="71" t="s">
        <v>189</v>
      </c>
    </row>
    <row r="10" spans="1:8" s="3" customFormat="1" ht="39.950000000000003" customHeight="1">
      <c r="A10" s="108"/>
      <c r="B10" s="106"/>
      <c r="C10" s="104" t="s">
        <v>153</v>
      </c>
      <c r="D10" s="12" t="s">
        <v>152</v>
      </c>
      <c r="E10" s="69">
        <v>0</v>
      </c>
      <c r="F10" s="75">
        <v>50</v>
      </c>
      <c r="G10" s="70">
        <f t="shared" si="0"/>
        <v>0</v>
      </c>
      <c r="H10" s="110" t="s">
        <v>190</v>
      </c>
    </row>
    <row r="11" spans="1:8" s="3" customFormat="1" ht="39.950000000000003" customHeight="1">
      <c r="A11" s="108"/>
      <c r="B11" s="106"/>
      <c r="C11" s="105"/>
      <c r="D11" s="12" t="s">
        <v>154</v>
      </c>
      <c r="E11" s="69">
        <v>0</v>
      </c>
      <c r="F11" s="75">
        <v>5</v>
      </c>
      <c r="G11" s="70">
        <f t="shared" si="0"/>
        <v>0</v>
      </c>
      <c r="H11" s="110" t="s">
        <v>7</v>
      </c>
    </row>
    <row r="12" spans="1:8" s="3" customFormat="1" ht="39.950000000000003" customHeight="1">
      <c r="A12" s="108"/>
      <c r="B12" s="106"/>
      <c r="C12" s="104" t="s">
        <v>584</v>
      </c>
      <c r="D12" s="12" t="s">
        <v>345</v>
      </c>
      <c r="E12" s="69">
        <f t="shared" ref="E12:E44" si="1">F12*0.65</f>
        <v>9.75</v>
      </c>
      <c r="F12" s="75">
        <v>15</v>
      </c>
      <c r="G12" s="70">
        <f t="shared" si="0"/>
        <v>0</v>
      </c>
      <c r="H12" s="110" t="s">
        <v>361</v>
      </c>
    </row>
    <row r="13" spans="1:8" s="3" customFormat="1" ht="39.950000000000003" customHeight="1">
      <c r="A13" s="108"/>
      <c r="B13" s="106"/>
      <c r="C13" s="106"/>
      <c r="D13" s="12" t="s">
        <v>255</v>
      </c>
      <c r="E13" s="69">
        <f t="shared" si="1"/>
        <v>6.5</v>
      </c>
      <c r="F13" s="75">
        <v>10</v>
      </c>
      <c r="G13" s="70">
        <f t="shared" si="0"/>
        <v>0</v>
      </c>
      <c r="H13" s="110" t="s">
        <v>7</v>
      </c>
    </row>
    <row r="14" spans="1:8" s="3" customFormat="1" ht="39.950000000000003" customHeight="1">
      <c r="A14" s="108"/>
      <c r="B14" s="106"/>
      <c r="C14" s="106"/>
      <c r="D14" s="12" t="s">
        <v>157</v>
      </c>
      <c r="E14" s="69">
        <f t="shared" si="1"/>
        <v>1.9500000000000002</v>
      </c>
      <c r="F14" s="75">
        <v>3</v>
      </c>
      <c r="G14" s="70">
        <f t="shared" si="0"/>
        <v>0</v>
      </c>
      <c r="H14" s="110" t="s">
        <v>7</v>
      </c>
    </row>
    <row r="15" spans="1:8" s="3" customFormat="1" ht="39.950000000000003" customHeight="1">
      <c r="A15" s="108"/>
      <c r="B15" s="106"/>
      <c r="C15" s="105"/>
      <c r="D15" s="12" t="s">
        <v>158</v>
      </c>
      <c r="E15" s="69">
        <f t="shared" si="1"/>
        <v>0.65</v>
      </c>
      <c r="F15" s="75">
        <v>1</v>
      </c>
      <c r="G15" s="70">
        <f t="shared" si="0"/>
        <v>0</v>
      </c>
      <c r="H15" s="110" t="s">
        <v>7</v>
      </c>
    </row>
    <row r="16" spans="1:8" s="3" customFormat="1" ht="39.950000000000003" customHeight="1">
      <c r="A16" s="108"/>
      <c r="B16" s="106"/>
      <c r="C16" s="104" t="s">
        <v>346</v>
      </c>
      <c r="D16" s="12" t="s">
        <v>205</v>
      </c>
      <c r="E16" s="69">
        <f t="shared" si="1"/>
        <v>26</v>
      </c>
      <c r="F16" s="75">
        <v>40</v>
      </c>
      <c r="G16" s="70">
        <f t="shared" si="0"/>
        <v>0</v>
      </c>
      <c r="H16" s="110" t="s">
        <v>362</v>
      </c>
    </row>
    <row r="17" spans="1:8" s="3" customFormat="1" ht="39.950000000000003" customHeight="1">
      <c r="A17" s="108"/>
      <c r="B17" s="106"/>
      <c r="C17" s="106"/>
      <c r="D17" s="12" t="s">
        <v>206</v>
      </c>
      <c r="E17" s="69">
        <f t="shared" si="1"/>
        <v>6.5</v>
      </c>
      <c r="F17" s="75">
        <v>10</v>
      </c>
      <c r="G17" s="70">
        <f t="shared" si="0"/>
        <v>0</v>
      </c>
      <c r="H17" s="110" t="s">
        <v>7</v>
      </c>
    </row>
    <row r="18" spans="1:8" s="3" customFormat="1" ht="39.950000000000003" customHeight="1">
      <c r="A18" s="108"/>
      <c r="B18" s="106"/>
      <c r="C18" s="106"/>
      <c r="D18" s="12" t="s">
        <v>207</v>
      </c>
      <c r="E18" s="69">
        <f t="shared" si="1"/>
        <v>6.5</v>
      </c>
      <c r="F18" s="75">
        <v>10</v>
      </c>
      <c r="G18" s="70">
        <f t="shared" si="0"/>
        <v>0</v>
      </c>
      <c r="H18" s="110" t="s">
        <v>7</v>
      </c>
    </row>
    <row r="19" spans="1:8" s="3" customFormat="1" ht="39.950000000000003" customHeight="1">
      <c r="A19" s="108"/>
      <c r="B19" s="106"/>
      <c r="C19" s="106"/>
      <c r="D19" s="12" t="s">
        <v>347</v>
      </c>
      <c r="E19" s="69">
        <f t="shared" si="1"/>
        <v>3.25</v>
      </c>
      <c r="F19" s="75">
        <v>5</v>
      </c>
      <c r="G19" s="70">
        <f t="shared" si="0"/>
        <v>0</v>
      </c>
      <c r="H19" s="110" t="s">
        <v>7</v>
      </c>
    </row>
    <row r="20" spans="1:8" s="3" customFormat="1" ht="39.950000000000003" customHeight="1">
      <c r="A20" s="108"/>
      <c r="B20" s="106"/>
      <c r="C20" s="106"/>
      <c r="D20" s="12" t="s">
        <v>348</v>
      </c>
      <c r="E20" s="69">
        <f t="shared" si="1"/>
        <v>3.25</v>
      </c>
      <c r="F20" s="75">
        <v>5</v>
      </c>
      <c r="G20" s="70">
        <f t="shared" si="0"/>
        <v>0</v>
      </c>
      <c r="H20" s="110" t="s">
        <v>7</v>
      </c>
    </row>
    <row r="21" spans="1:8" s="3" customFormat="1" ht="39.950000000000003" customHeight="1">
      <c r="A21" s="108"/>
      <c r="B21" s="106"/>
      <c r="C21" s="106"/>
      <c r="D21" s="12" t="s">
        <v>163</v>
      </c>
      <c r="E21" s="69">
        <f t="shared" si="1"/>
        <v>3.25</v>
      </c>
      <c r="F21" s="75">
        <v>5</v>
      </c>
      <c r="G21" s="70">
        <f t="shared" si="0"/>
        <v>0</v>
      </c>
      <c r="H21" s="110" t="s">
        <v>7</v>
      </c>
    </row>
    <row r="22" spans="1:8" s="3" customFormat="1" ht="39.950000000000003" customHeight="1">
      <c r="A22" s="108"/>
      <c r="B22" s="106"/>
      <c r="C22" s="106"/>
      <c r="D22" s="12" t="s">
        <v>585</v>
      </c>
      <c r="E22" s="69">
        <f t="shared" si="1"/>
        <v>3.25</v>
      </c>
      <c r="F22" s="75">
        <v>5</v>
      </c>
      <c r="G22" s="70">
        <f t="shared" si="0"/>
        <v>0</v>
      </c>
      <c r="H22" s="110" t="s">
        <v>7</v>
      </c>
    </row>
    <row r="23" spans="1:8" s="3" customFormat="1" ht="39.950000000000003" customHeight="1">
      <c r="A23" s="108"/>
      <c r="B23" s="106"/>
      <c r="C23" s="106"/>
      <c r="D23" s="12" t="s">
        <v>586</v>
      </c>
      <c r="E23" s="69">
        <f t="shared" si="1"/>
        <v>3.25</v>
      </c>
      <c r="F23" s="75">
        <v>5</v>
      </c>
      <c r="G23" s="70">
        <f t="shared" si="0"/>
        <v>0</v>
      </c>
      <c r="H23" s="110" t="s">
        <v>7</v>
      </c>
    </row>
    <row r="24" spans="1:8" s="3" customFormat="1" ht="39.950000000000003" customHeight="1">
      <c r="A24" s="108"/>
      <c r="B24" s="106"/>
      <c r="C24" s="105"/>
      <c r="D24" s="12" t="s">
        <v>208</v>
      </c>
      <c r="E24" s="69">
        <f t="shared" si="1"/>
        <v>0.13</v>
      </c>
      <c r="F24" s="75">
        <v>0.2</v>
      </c>
      <c r="G24" s="70">
        <f t="shared" si="0"/>
        <v>0</v>
      </c>
      <c r="H24" s="110" t="s">
        <v>7</v>
      </c>
    </row>
    <row r="25" spans="1:8" s="3" customFormat="1" ht="39.950000000000003" customHeight="1">
      <c r="A25" s="108"/>
      <c r="B25" s="106"/>
      <c r="C25" s="104" t="s">
        <v>349</v>
      </c>
      <c r="D25" s="12" t="s">
        <v>350</v>
      </c>
      <c r="E25" s="69">
        <f t="shared" si="1"/>
        <v>1.3</v>
      </c>
      <c r="F25" s="75">
        <v>2</v>
      </c>
      <c r="G25" s="70">
        <f t="shared" si="0"/>
        <v>0</v>
      </c>
      <c r="H25" s="110" t="s">
        <v>363</v>
      </c>
    </row>
    <row r="26" spans="1:8" s="3" customFormat="1" ht="39.950000000000003" customHeight="1">
      <c r="A26" s="108"/>
      <c r="B26" s="106"/>
      <c r="C26" s="106"/>
      <c r="D26" s="12" t="s">
        <v>351</v>
      </c>
      <c r="E26" s="69">
        <f t="shared" si="1"/>
        <v>0.90999999999999992</v>
      </c>
      <c r="F26" s="75">
        <v>1.4</v>
      </c>
      <c r="G26" s="70">
        <f t="shared" si="0"/>
        <v>0</v>
      </c>
      <c r="H26" s="110" t="s">
        <v>7</v>
      </c>
    </row>
    <row r="27" spans="1:8" s="3" customFormat="1" ht="39.950000000000003" customHeight="1">
      <c r="A27" s="108"/>
      <c r="B27" s="106"/>
      <c r="C27" s="106"/>
      <c r="D27" s="12" t="s">
        <v>352</v>
      </c>
      <c r="E27" s="69">
        <f t="shared" si="1"/>
        <v>0.65</v>
      </c>
      <c r="F27" s="75">
        <v>1</v>
      </c>
      <c r="G27" s="70">
        <f t="shared" si="0"/>
        <v>0</v>
      </c>
      <c r="H27" s="110" t="s">
        <v>7</v>
      </c>
    </row>
    <row r="28" spans="1:8" s="3" customFormat="1" ht="39.950000000000003" customHeight="1">
      <c r="A28" s="108"/>
      <c r="B28" s="106"/>
      <c r="C28" s="106"/>
      <c r="D28" s="12" t="s">
        <v>353</v>
      </c>
      <c r="E28" s="69">
        <f t="shared" si="1"/>
        <v>0.65</v>
      </c>
      <c r="F28" s="75">
        <v>1</v>
      </c>
      <c r="G28" s="70">
        <f t="shared" si="0"/>
        <v>0</v>
      </c>
      <c r="H28" s="110" t="s">
        <v>7</v>
      </c>
    </row>
    <row r="29" spans="1:8" s="3" customFormat="1" ht="39.950000000000003" customHeight="1">
      <c r="A29" s="108"/>
      <c r="B29" s="106"/>
      <c r="C29" s="106"/>
      <c r="D29" s="12" t="s">
        <v>168</v>
      </c>
      <c r="E29" s="69">
        <f t="shared" si="1"/>
        <v>0.32500000000000001</v>
      </c>
      <c r="F29" s="75">
        <v>0.5</v>
      </c>
      <c r="G29" s="70">
        <f t="shared" si="0"/>
        <v>0</v>
      </c>
      <c r="H29" s="110" t="s">
        <v>7</v>
      </c>
    </row>
    <row r="30" spans="1:8" s="3" customFormat="1" ht="39.950000000000003" customHeight="1">
      <c r="A30" s="108"/>
      <c r="B30" s="106"/>
      <c r="C30" s="105"/>
      <c r="D30" s="12" t="s">
        <v>169</v>
      </c>
      <c r="E30" s="69">
        <f t="shared" si="1"/>
        <v>0.32500000000000001</v>
      </c>
      <c r="F30" s="75">
        <v>0.5</v>
      </c>
      <c r="G30" s="70">
        <f t="shared" si="0"/>
        <v>0</v>
      </c>
      <c r="H30" s="110" t="s">
        <v>7</v>
      </c>
    </row>
    <row r="31" spans="1:8" s="3" customFormat="1" ht="39.950000000000003" customHeight="1">
      <c r="A31" s="108"/>
      <c r="B31" s="105"/>
      <c r="C31" s="14" t="s">
        <v>174</v>
      </c>
      <c r="D31" s="12" t="s">
        <v>175</v>
      </c>
      <c r="E31" s="69">
        <f t="shared" si="1"/>
        <v>13</v>
      </c>
      <c r="F31" s="75">
        <v>20</v>
      </c>
      <c r="G31" s="70">
        <f t="shared" si="0"/>
        <v>0</v>
      </c>
      <c r="H31" s="71" t="s">
        <v>194</v>
      </c>
    </row>
    <row r="32" spans="1:8" s="3" customFormat="1" ht="39.950000000000003" customHeight="1">
      <c r="A32" s="108"/>
      <c r="B32" s="104" t="s">
        <v>179</v>
      </c>
      <c r="C32" s="104" t="s">
        <v>354</v>
      </c>
      <c r="D32" s="12" t="s">
        <v>355</v>
      </c>
      <c r="E32" s="69">
        <f t="shared" si="1"/>
        <v>9.75</v>
      </c>
      <c r="F32" s="75">
        <v>15</v>
      </c>
      <c r="G32" s="70">
        <f t="shared" si="0"/>
        <v>0</v>
      </c>
      <c r="H32" s="110" t="s">
        <v>364</v>
      </c>
    </row>
    <row r="33" spans="1:8" s="3" customFormat="1" ht="39.950000000000003" customHeight="1">
      <c r="A33" s="108"/>
      <c r="B33" s="106"/>
      <c r="C33" s="106"/>
      <c r="D33" s="12" t="s">
        <v>356</v>
      </c>
      <c r="E33" s="69">
        <f t="shared" si="1"/>
        <v>9.75</v>
      </c>
      <c r="F33" s="75">
        <v>15</v>
      </c>
      <c r="G33" s="70">
        <f t="shared" si="0"/>
        <v>0</v>
      </c>
      <c r="H33" s="110" t="s">
        <v>7</v>
      </c>
    </row>
    <row r="34" spans="1:8" s="3" customFormat="1" ht="39.950000000000003" customHeight="1">
      <c r="A34" s="108"/>
      <c r="B34" s="106"/>
      <c r="C34" s="106"/>
      <c r="D34" s="12" t="s">
        <v>259</v>
      </c>
      <c r="E34" s="69">
        <f t="shared" si="1"/>
        <v>6.5</v>
      </c>
      <c r="F34" s="75">
        <v>10</v>
      </c>
      <c r="G34" s="70">
        <f t="shared" si="0"/>
        <v>0</v>
      </c>
      <c r="H34" s="110" t="s">
        <v>7</v>
      </c>
    </row>
    <row r="35" spans="1:8" s="3" customFormat="1" ht="39.950000000000003" customHeight="1">
      <c r="A35" s="108"/>
      <c r="B35" s="106"/>
      <c r="C35" s="106"/>
      <c r="D35" s="12" t="s">
        <v>206</v>
      </c>
      <c r="E35" s="69">
        <f t="shared" si="1"/>
        <v>3.25</v>
      </c>
      <c r="F35" s="75">
        <v>5</v>
      </c>
      <c r="G35" s="70">
        <f t="shared" si="0"/>
        <v>0</v>
      </c>
      <c r="H35" s="110" t="s">
        <v>7</v>
      </c>
    </row>
    <row r="36" spans="1:8" s="3" customFormat="1" ht="39.950000000000003" customHeight="1">
      <c r="A36" s="108"/>
      <c r="B36" s="106"/>
      <c r="C36" s="106"/>
      <c r="D36" s="12" t="s">
        <v>165</v>
      </c>
      <c r="E36" s="69">
        <f t="shared" si="1"/>
        <v>1.9500000000000002</v>
      </c>
      <c r="F36" s="75">
        <v>3</v>
      </c>
      <c r="G36" s="70">
        <f t="shared" si="0"/>
        <v>0</v>
      </c>
      <c r="H36" s="110" t="s">
        <v>7</v>
      </c>
    </row>
    <row r="37" spans="1:8" s="3" customFormat="1" ht="39.950000000000003" customHeight="1">
      <c r="A37" s="108"/>
      <c r="B37" s="106"/>
      <c r="C37" s="106"/>
      <c r="D37" s="12" t="s">
        <v>163</v>
      </c>
      <c r="E37" s="69">
        <f t="shared" si="1"/>
        <v>1.9500000000000002</v>
      </c>
      <c r="F37" s="75">
        <v>3</v>
      </c>
      <c r="G37" s="70">
        <f t="shared" si="0"/>
        <v>0</v>
      </c>
      <c r="H37" s="110" t="s">
        <v>7</v>
      </c>
    </row>
    <row r="38" spans="1:8" s="3" customFormat="1" ht="39.950000000000003" customHeight="1">
      <c r="A38" s="108"/>
      <c r="B38" s="106"/>
      <c r="C38" s="106"/>
      <c r="D38" s="12" t="s">
        <v>357</v>
      </c>
      <c r="E38" s="69">
        <f t="shared" si="1"/>
        <v>1.9500000000000002</v>
      </c>
      <c r="F38" s="75">
        <v>3</v>
      </c>
      <c r="G38" s="70">
        <f t="shared" si="0"/>
        <v>0</v>
      </c>
      <c r="H38" s="110" t="s">
        <v>7</v>
      </c>
    </row>
    <row r="39" spans="1:8" s="3" customFormat="1" ht="39.950000000000003" customHeight="1">
      <c r="A39" s="108"/>
      <c r="B39" s="106"/>
      <c r="C39" s="106"/>
      <c r="D39" s="12" t="s">
        <v>167</v>
      </c>
      <c r="E39" s="69">
        <f t="shared" si="1"/>
        <v>1.9500000000000002</v>
      </c>
      <c r="F39" s="75">
        <v>3</v>
      </c>
      <c r="G39" s="70">
        <f t="shared" si="0"/>
        <v>0</v>
      </c>
      <c r="H39" s="110" t="s">
        <v>7</v>
      </c>
    </row>
    <row r="40" spans="1:8" s="3" customFormat="1" ht="39.950000000000003" customHeight="1">
      <c r="A40" s="108"/>
      <c r="B40" s="106"/>
      <c r="C40" s="106"/>
      <c r="D40" s="12" t="s">
        <v>166</v>
      </c>
      <c r="E40" s="69">
        <f t="shared" si="1"/>
        <v>1.3</v>
      </c>
      <c r="F40" s="75">
        <v>2</v>
      </c>
      <c r="G40" s="70">
        <f t="shared" si="0"/>
        <v>0</v>
      </c>
      <c r="H40" s="110" t="s">
        <v>7</v>
      </c>
    </row>
    <row r="41" spans="1:8" s="3" customFormat="1" ht="39.950000000000003" customHeight="1">
      <c r="A41" s="108"/>
      <c r="B41" s="106"/>
      <c r="C41" s="106"/>
      <c r="D41" s="12" t="s">
        <v>260</v>
      </c>
      <c r="E41" s="69">
        <f t="shared" si="1"/>
        <v>0.65</v>
      </c>
      <c r="F41" s="75">
        <v>1</v>
      </c>
      <c r="G41" s="70">
        <f t="shared" si="0"/>
        <v>0</v>
      </c>
      <c r="H41" s="110" t="s">
        <v>7</v>
      </c>
    </row>
    <row r="42" spans="1:8" s="3" customFormat="1" ht="39.950000000000003" customHeight="1">
      <c r="A42" s="108"/>
      <c r="B42" s="106"/>
      <c r="C42" s="106"/>
      <c r="D42" s="12" t="s">
        <v>358</v>
      </c>
      <c r="E42" s="69">
        <f t="shared" si="1"/>
        <v>0.65</v>
      </c>
      <c r="F42" s="75">
        <v>1</v>
      </c>
      <c r="G42" s="70">
        <f t="shared" si="0"/>
        <v>0</v>
      </c>
      <c r="H42" s="110" t="s">
        <v>7</v>
      </c>
    </row>
    <row r="43" spans="1:8" s="3" customFormat="1" ht="39.950000000000003" customHeight="1">
      <c r="A43" s="108"/>
      <c r="B43" s="106"/>
      <c r="C43" s="105"/>
      <c r="D43" s="12" t="s">
        <v>208</v>
      </c>
      <c r="E43" s="69">
        <f t="shared" si="1"/>
        <v>6.5000000000000002E-2</v>
      </c>
      <c r="F43" s="75">
        <v>0.1</v>
      </c>
      <c r="G43" s="70">
        <f t="shared" si="0"/>
        <v>0</v>
      </c>
      <c r="H43" s="110" t="s">
        <v>7</v>
      </c>
    </row>
    <row r="44" spans="1:8" s="3" customFormat="1" ht="39.950000000000003" customHeight="1">
      <c r="A44" s="109"/>
      <c r="B44" s="105"/>
      <c r="C44" s="14" t="s">
        <v>186</v>
      </c>
      <c r="D44" s="12" t="s">
        <v>182</v>
      </c>
      <c r="E44" s="69">
        <f t="shared" si="1"/>
        <v>97.5</v>
      </c>
      <c r="F44" s="75">
        <v>150</v>
      </c>
      <c r="G44" s="70">
        <f t="shared" si="0"/>
        <v>0</v>
      </c>
      <c r="H44" s="71" t="s">
        <v>194</v>
      </c>
    </row>
    <row r="45" spans="1:8" ht="39.950000000000003" customHeight="1">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row r="75" spans="1:8" ht="18">
      <c r="A75" s="15"/>
      <c r="B75" s="15"/>
      <c r="C75" s="15"/>
      <c r="D75" s="15"/>
      <c r="E75" s="16"/>
      <c r="F75" s="16"/>
      <c r="G75" s="17"/>
      <c r="H75" s="15"/>
    </row>
    <row r="76" spans="1:8" ht="18">
      <c r="A76" s="15"/>
      <c r="B76" s="15"/>
      <c r="C76" s="15"/>
      <c r="D76" s="15"/>
      <c r="E76" s="16"/>
      <c r="F76" s="16"/>
      <c r="G76" s="17"/>
      <c r="H76" s="15"/>
    </row>
    <row r="77" spans="1:8" ht="18">
      <c r="A77" s="15"/>
      <c r="B77" s="15"/>
      <c r="C77" s="15"/>
      <c r="D77" s="15"/>
      <c r="E77" s="16"/>
      <c r="F77" s="16"/>
      <c r="G77" s="17"/>
      <c r="H77" s="15"/>
    </row>
  </sheetData>
  <sheetProtection sheet="1" objects="1" scenarios="1" formatRows="0" insertRows="0" deleteRows="0"/>
  <mergeCells count="27">
    <mergeCell ref="H6:H7"/>
    <mergeCell ref="A6:A7"/>
    <mergeCell ref="B6:B7"/>
    <mergeCell ref="C6:C7"/>
    <mergeCell ref="D6:D7"/>
    <mergeCell ref="E6:F6"/>
    <mergeCell ref="G6:G7"/>
    <mergeCell ref="A1:H1"/>
    <mergeCell ref="A2:C2"/>
    <mergeCell ref="D2:G2"/>
    <mergeCell ref="H2:H4"/>
    <mergeCell ref="A3:B3"/>
    <mergeCell ref="D3:G4"/>
    <mergeCell ref="A4:B4"/>
    <mergeCell ref="A8:A44"/>
    <mergeCell ref="B32:B44"/>
    <mergeCell ref="C32:C43"/>
    <mergeCell ref="B9:B31"/>
    <mergeCell ref="C25:C30"/>
    <mergeCell ref="C16:C24"/>
    <mergeCell ref="C12:C15"/>
    <mergeCell ref="C10:C11"/>
    <mergeCell ref="H10:H11"/>
    <mergeCell ref="H12:H15"/>
    <mergeCell ref="H16:H24"/>
    <mergeCell ref="H25:H30"/>
    <mergeCell ref="H32:H43"/>
  </mergeCells>
  <phoneticPr fontId="1"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32B9FC-D76C-4361-9CE0-09FA86A8E951}">
  <sheetPr>
    <pageSetUpPr fitToPage="1"/>
  </sheetPr>
  <dimension ref="A1:H75"/>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19" t="s">
        <v>13</v>
      </c>
      <c r="B1" s="119"/>
      <c r="C1" s="119"/>
      <c r="D1" s="119"/>
      <c r="E1" s="119"/>
      <c r="F1" s="119"/>
      <c r="G1" s="119"/>
      <c r="H1" s="119"/>
    </row>
    <row r="2" spans="1:8" s="2" customFormat="1" ht="39.950000000000003" customHeight="1">
      <c r="A2" s="120" t="s">
        <v>6</v>
      </c>
      <c r="B2" s="121"/>
      <c r="C2" s="122"/>
      <c r="D2" s="123" t="s">
        <v>9</v>
      </c>
      <c r="E2" s="123"/>
      <c r="F2" s="123"/>
      <c r="G2" s="123"/>
      <c r="H2" s="124"/>
    </row>
    <row r="3" spans="1:8" s="2" customFormat="1" ht="39.950000000000003" customHeight="1">
      <c r="A3" s="125" t="s">
        <v>0</v>
      </c>
      <c r="B3" s="126"/>
      <c r="C3" s="8"/>
      <c r="D3" s="127" t="s">
        <v>12</v>
      </c>
      <c r="E3" s="128"/>
      <c r="F3" s="128"/>
      <c r="G3" s="128"/>
      <c r="H3" s="124"/>
    </row>
    <row r="4" spans="1:8" s="2" customFormat="1" ht="39.950000000000003" customHeight="1" thickBot="1">
      <c r="A4" s="129" t="s">
        <v>1</v>
      </c>
      <c r="B4" s="130"/>
      <c r="C4" s="9"/>
      <c r="D4" s="127"/>
      <c r="E4" s="128"/>
      <c r="F4" s="128"/>
      <c r="G4" s="128"/>
      <c r="H4" s="124"/>
    </row>
    <row r="5" spans="1:8" s="2" customFormat="1" ht="14.25" customHeight="1">
      <c r="A5" s="10"/>
      <c r="B5" s="6"/>
      <c r="C5" s="6"/>
      <c r="D5" s="6"/>
      <c r="E5" s="6"/>
      <c r="F5" s="6"/>
      <c r="G5" s="7"/>
      <c r="H5" s="6"/>
    </row>
    <row r="6" spans="1:8" s="2" customFormat="1" ht="39.950000000000003" customHeight="1">
      <c r="A6" s="116" t="s">
        <v>2</v>
      </c>
      <c r="B6" s="116" t="s">
        <v>3</v>
      </c>
      <c r="C6" s="116" t="s">
        <v>4</v>
      </c>
      <c r="D6" s="116" t="s">
        <v>5</v>
      </c>
      <c r="E6" s="116" t="s">
        <v>11</v>
      </c>
      <c r="F6" s="116"/>
      <c r="G6" s="117" t="s">
        <v>8</v>
      </c>
      <c r="H6" s="116" t="s">
        <v>10</v>
      </c>
    </row>
    <row r="7" spans="1:8" s="2" customFormat="1" ht="39.950000000000003" customHeight="1">
      <c r="A7" s="116"/>
      <c r="B7" s="116"/>
      <c r="C7" s="116"/>
      <c r="D7" s="116"/>
      <c r="E7" s="11" t="s">
        <v>0</v>
      </c>
      <c r="F7" s="11" t="s">
        <v>1</v>
      </c>
      <c r="G7" s="118"/>
      <c r="H7" s="116"/>
    </row>
    <row r="8" spans="1:8" s="3" customFormat="1" ht="39.950000000000003" customHeight="1">
      <c r="A8" s="107" t="s">
        <v>379</v>
      </c>
      <c r="B8" s="104" t="s">
        <v>177</v>
      </c>
      <c r="C8" s="104" t="s">
        <v>67</v>
      </c>
      <c r="D8" s="12" t="s">
        <v>152</v>
      </c>
      <c r="E8" s="69">
        <f>F8*0.65</f>
        <v>13</v>
      </c>
      <c r="F8" s="75">
        <v>20</v>
      </c>
      <c r="G8" s="70">
        <f>($C$3*E8)+($C$4*F8)</f>
        <v>0</v>
      </c>
      <c r="H8" s="110" t="s">
        <v>380</v>
      </c>
    </row>
    <row r="9" spans="1:8" s="3" customFormat="1" ht="39.950000000000003" customHeight="1">
      <c r="A9" s="108"/>
      <c r="B9" s="106"/>
      <c r="C9" s="106"/>
      <c r="D9" s="12" t="s">
        <v>365</v>
      </c>
      <c r="E9" s="69">
        <f t="shared" ref="E9:E42" si="0">F9*0.65</f>
        <v>6.5</v>
      </c>
      <c r="F9" s="75">
        <v>10</v>
      </c>
      <c r="G9" s="70">
        <f t="shared" ref="G9:G42" si="1">($C$3*E9)+($C$4*F9)</f>
        <v>0</v>
      </c>
      <c r="H9" s="110" t="s">
        <v>7</v>
      </c>
    </row>
    <row r="10" spans="1:8" s="3" customFormat="1" ht="39.950000000000003" customHeight="1">
      <c r="A10" s="108"/>
      <c r="B10" s="106"/>
      <c r="C10" s="106"/>
      <c r="D10" s="12" t="s">
        <v>163</v>
      </c>
      <c r="E10" s="69">
        <f t="shared" si="0"/>
        <v>6.5</v>
      </c>
      <c r="F10" s="75">
        <v>10</v>
      </c>
      <c r="G10" s="70">
        <f t="shared" si="1"/>
        <v>0</v>
      </c>
      <c r="H10" s="110" t="s">
        <v>7</v>
      </c>
    </row>
    <row r="11" spans="1:8" s="3" customFormat="1" ht="39.950000000000003" customHeight="1">
      <c r="A11" s="108"/>
      <c r="B11" s="106"/>
      <c r="C11" s="106"/>
      <c r="D11" s="12" t="s">
        <v>169</v>
      </c>
      <c r="E11" s="69">
        <f t="shared" si="0"/>
        <v>0.32500000000000001</v>
      </c>
      <c r="F11" s="75">
        <v>0.5</v>
      </c>
      <c r="G11" s="70">
        <f t="shared" si="1"/>
        <v>0</v>
      </c>
      <c r="H11" s="110" t="s">
        <v>7</v>
      </c>
    </row>
    <row r="12" spans="1:8" s="3" customFormat="1" ht="39.950000000000003" customHeight="1">
      <c r="A12" s="108"/>
      <c r="B12" s="105"/>
      <c r="C12" s="105"/>
      <c r="D12" s="12" t="s">
        <v>239</v>
      </c>
      <c r="E12" s="69">
        <f t="shared" si="0"/>
        <v>6.5000000000000002E-2</v>
      </c>
      <c r="F12" s="75">
        <v>0.1</v>
      </c>
      <c r="G12" s="70">
        <f t="shared" si="1"/>
        <v>0</v>
      </c>
      <c r="H12" s="110" t="s">
        <v>7</v>
      </c>
    </row>
    <row r="13" spans="1:8" s="3" customFormat="1" ht="39.950000000000003" customHeight="1">
      <c r="A13" s="108"/>
      <c r="B13" s="104" t="s">
        <v>150</v>
      </c>
      <c r="C13" s="104" t="s">
        <v>366</v>
      </c>
      <c r="D13" s="12" t="s">
        <v>152</v>
      </c>
      <c r="E13" s="69">
        <f t="shared" si="0"/>
        <v>32.5</v>
      </c>
      <c r="F13" s="75">
        <v>50</v>
      </c>
      <c r="G13" s="70">
        <f t="shared" si="1"/>
        <v>0</v>
      </c>
      <c r="H13" s="110" t="s">
        <v>456</v>
      </c>
    </row>
    <row r="14" spans="1:8" s="3" customFormat="1" ht="39.950000000000003" customHeight="1">
      <c r="A14" s="108"/>
      <c r="B14" s="106"/>
      <c r="C14" s="106"/>
      <c r="D14" s="12" t="s">
        <v>367</v>
      </c>
      <c r="E14" s="69">
        <f t="shared" si="0"/>
        <v>6.5</v>
      </c>
      <c r="F14" s="75">
        <v>10</v>
      </c>
      <c r="G14" s="70">
        <f t="shared" si="1"/>
        <v>0</v>
      </c>
      <c r="H14" s="110" t="s">
        <v>7</v>
      </c>
    </row>
    <row r="15" spans="1:8" s="3" customFormat="1" ht="39.950000000000003" customHeight="1">
      <c r="A15" s="108"/>
      <c r="B15" s="106"/>
      <c r="C15" s="106"/>
      <c r="D15" s="12" t="s">
        <v>163</v>
      </c>
      <c r="E15" s="69">
        <f t="shared" si="0"/>
        <v>3.25</v>
      </c>
      <c r="F15" s="75">
        <v>5</v>
      </c>
      <c r="G15" s="70">
        <f t="shared" si="1"/>
        <v>0</v>
      </c>
      <c r="H15" s="110" t="s">
        <v>7</v>
      </c>
    </row>
    <row r="16" spans="1:8" s="3" customFormat="1" ht="39.950000000000003" customHeight="1">
      <c r="A16" s="108"/>
      <c r="B16" s="106"/>
      <c r="C16" s="106"/>
      <c r="D16" s="12" t="s">
        <v>348</v>
      </c>
      <c r="E16" s="69">
        <f t="shared" si="0"/>
        <v>3.25</v>
      </c>
      <c r="F16" s="75">
        <v>5</v>
      </c>
      <c r="G16" s="70">
        <f t="shared" si="1"/>
        <v>0</v>
      </c>
      <c r="H16" s="110" t="s">
        <v>7</v>
      </c>
    </row>
    <row r="17" spans="1:8" s="3" customFormat="1" ht="39.950000000000003" customHeight="1">
      <c r="A17" s="108"/>
      <c r="B17" s="106"/>
      <c r="C17" s="106"/>
      <c r="D17" s="12" t="s">
        <v>164</v>
      </c>
      <c r="E17" s="69">
        <f t="shared" si="0"/>
        <v>3.25</v>
      </c>
      <c r="F17" s="75">
        <v>5</v>
      </c>
      <c r="G17" s="70">
        <f t="shared" si="1"/>
        <v>0</v>
      </c>
      <c r="H17" s="110" t="s">
        <v>7</v>
      </c>
    </row>
    <row r="18" spans="1:8" s="3" customFormat="1" ht="39.950000000000003" customHeight="1">
      <c r="A18" s="108"/>
      <c r="B18" s="106"/>
      <c r="C18" s="106"/>
      <c r="D18" s="12" t="s">
        <v>166</v>
      </c>
      <c r="E18" s="69">
        <f t="shared" si="0"/>
        <v>1.9500000000000002</v>
      </c>
      <c r="F18" s="75">
        <v>3</v>
      </c>
      <c r="G18" s="70">
        <f t="shared" si="1"/>
        <v>0</v>
      </c>
      <c r="H18" s="110" t="s">
        <v>7</v>
      </c>
    </row>
    <row r="19" spans="1:8" s="3" customFormat="1" ht="39.950000000000003" customHeight="1">
      <c r="A19" s="108"/>
      <c r="B19" s="106"/>
      <c r="C19" s="106"/>
      <c r="D19" s="12" t="s">
        <v>167</v>
      </c>
      <c r="E19" s="69">
        <f t="shared" si="0"/>
        <v>1.625</v>
      </c>
      <c r="F19" s="75">
        <v>2.5</v>
      </c>
      <c r="G19" s="70">
        <f t="shared" si="1"/>
        <v>0</v>
      </c>
      <c r="H19" s="110" t="s">
        <v>7</v>
      </c>
    </row>
    <row r="20" spans="1:8" s="3" customFormat="1" ht="39.950000000000003" customHeight="1">
      <c r="A20" s="108"/>
      <c r="B20" s="106"/>
      <c r="C20" s="106"/>
      <c r="D20" s="12" t="s">
        <v>168</v>
      </c>
      <c r="E20" s="69">
        <f t="shared" si="0"/>
        <v>0.65</v>
      </c>
      <c r="F20" s="75">
        <v>1</v>
      </c>
      <c r="G20" s="70">
        <f t="shared" si="1"/>
        <v>0</v>
      </c>
      <c r="H20" s="110" t="s">
        <v>7</v>
      </c>
    </row>
    <row r="21" spans="1:8" s="3" customFormat="1" ht="39.950000000000003" customHeight="1">
      <c r="A21" s="108"/>
      <c r="B21" s="106"/>
      <c r="C21" s="106"/>
      <c r="D21" s="12" t="s">
        <v>169</v>
      </c>
      <c r="E21" s="69">
        <f t="shared" si="0"/>
        <v>0.13</v>
      </c>
      <c r="F21" s="75">
        <v>0.2</v>
      </c>
      <c r="G21" s="70">
        <f t="shared" si="1"/>
        <v>0</v>
      </c>
      <c r="H21" s="110" t="s">
        <v>7</v>
      </c>
    </row>
    <row r="22" spans="1:8" s="3" customFormat="1" ht="39.950000000000003" customHeight="1">
      <c r="A22" s="108"/>
      <c r="B22" s="106"/>
      <c r="C22" s="105"/>
      <c r="D22" s="12" t="s">
        <v>368</v>
      </c>
      <c r="E22" s="69">
        <f t="shared" si="0"/>
        <v>6.5000000000000002E-2</v>
      </c>
      <c r="F22" s="75">
        <v>0.1</v>
      </c>
      <c r="G22" s="70">
        <f t="shared" si="1"/>
        <v>0</v>
      </c>
      <c r="H22" s="110" t="s">
        <v>7</v>
      </c>
    </row>
    <row r="23" spans="1:8" s="3" customFormat="1" ht="39.950000000000003" customHeight="1">
      <c r="A23" s="108"/>
      <c r="B23" s="106"/>
      <c r="C23" s="104" t="s">
        <v>369</v>
      </c>
      <c r="D23" s="12" t="s">
        <v>370</v>
      </c>
      <c r="E23" s="69">
        <f t="shared" si="0"/>
        <v>13</v>
      </c>
      <c r="F23" s="75">
        <v>20</v>
      </c>
      <c r="G23" s="70">
        <f t="shared" si="1"/>
        <v>0</v>
      </c>
      <c r="H23" s="110" t="s">
        <v>381</v>
      </c>
    </row>
    <row r="24" spans="1:8" s="3" customFormat="1" ht="39.950000000000003" customHeight="1">
      <c r="A24" s="108"/>
      <c r="B24" s="106"/>
      <c r="C24" s="106"/>
      <c r="D24" s="12" t="s">
        <v>371</v>
      </c>
      <c r="E24" s="69">
        <f t="shared" si="0"/>
        <v>3.25</v>
      </c>
      <c r="F24" s="75">
        <v>5</v>
      </c>
      <c r="G24" s="70">
        <f t="shared" si="1"/>
        <v>0</v>
      </c>
      <c r="H24" s="110" t="s">
        <v>7</v>
      </c>
    </row>
    <row r="25" spans="1:8" s="3" customFormat="1" ht="39.950000000000003" customHeight="1">
      <c r="A25" s="108"/>
      <c r="B25" s="106"/>
      <c r="C25" s="106"/>
      <c r="D25" s="12" t="s">
        <v>166</v>
      </c>
      <c r="E25" s="69">
        <f t="shared" si="0"/>
        <v>1.3</v>
      </c>
      <c r="F25" s="75">
        <v>2</v>
      </c>
      <c r="G25" s="70">
        <f t="shared" si="1"/>
        <v>0</v>
      </c>
      <c r="H25" s="110" t="s">
        <v>7</v>
      </c>
    </row>
    <row r="26" spans="1:8" s="3" customFormat="1" ht="39.950000000000003" customHeight="1">
      <c r="A26" s="108"/>
      <c r="B26" s="106"/>
      <c r="C26" s="106"/>
      <c r="D26" s="12" t="s">
        <v>164</v>
      </c>
      <c r="E26" s="69">
        <f t="shared" si="0"/>
        <v>0.97500000000000009</v>
      </c>
      <c r="F26" s="75">
        <v>1.5</v>
      </c>
      <c r="G26" s="70">
        <f t="shared" si="1"/>
        <v>0</v>
      </c>
      <c r="H26" s="110" t="s">
        <v>7</v>
      </c>
    </row>
    <row r="27" spans="1:8" s="3" customFormat="1" ht="39.950000000000003" customHeight="1">
      <c r="A27" s="108"/>
      <c r="B27" s="106"/>
      <c r="C27" s="106"/>
      <c r="D27" s="12" t="s">
        <v>159</v>
      </c>
      <c r="E27" s="69">
        <f t="shared" si="0"/>
        <v>0.65</v>
      </c>
      <c r="F27" s="75">
        <v>1</v>
      </c>
      <c r="G27" s="70">
        <f t="shared" si="1"/>
        <v>0</v>
      </c>
      <c r="H27" s="110" t="s">
        <v>7</v>
      </c>
    </row>
    <row r="28" spans="1:8" s="3" customFormat="1" ht="39.950000000000003" customHeight="1">
      <c r="A28" s="108"/>
      <c r="B28" s="106"/>
      <c r="C28" s="106"/>
      <c r="D28" s="12" t="s">
        <v>372</v>
      </c>
      <c r="E28" s="69">
        <f t="shared" si="0"/>
        <v>0.16250000000000001</v>
      </c>
      <c r="F28" s="75">
        <v>0.25</v>
      </c>
      <c r="G28" s="70">
        <f t="shared" si="1"/>
        <v>0</v>
      </c>
      <c r="H28" s="110" t="s">
        <v>7</v>
      </c>
    </row>
    <row r="29" spans="1:8" s="3" customFormat="1" ht="39.950000000000003" customHeight="1">
      <c r="A29" s="108"/>
      <c r="B29" s="106"/>
      <c r="C29" s="105"/>
      <c r="D29" s="12" t="s">
        <v>168</v>
      </c>
      <c r="E29" s="69">
        <f t="shared" si="0"/>
        <v>0.16250000000000001</v>
      </c>
      <c r="F29" s="75">
        <v>0.25</v>
      </c>
      <c r="G29" s="70">
        <f t="shared" si="1"/>
        <v>0</v>
      </c>
      <c r="H29" s="110" t="s">
        <v>7</v>
      </c>
    </row>
    <row r="30" spans="1:8" s="3" customFormat="1" ht="39.950000000000003" customHeight="1">
      <c r="A30" s="108"/>
      <c r="B30" s="106"/>
      <c r="C30" s="104" t="s">
        <v>373</v>
      </c>
      <c r="D30" s="12" t="s">
        <v>374</v>
      </c>
      <c r="E30" s="69">
        <f t="shared" si="0"/>
        <v>22.75</v>
      </c>
      <c r="F30" s="75">
        <v>35</v>
      </c>
      <c r="G30" s="70">
        <f t="shared" si="1"/>
        <v>0</v>
      </c>
      <c r="H30" s="110" t="s">
        <v>382</v>
      </c>
    </row>
    <row r="31" spans="1:8" s="3" customFormat="1" ht="39.950000000000003" customHeight="1">
      <c r="A31" s="108"/>
      <c r="B31" s="106"/>
      <c r="C31" s="106"/>
      <c r="D31" s="12" t="s">
        <v>163</v>
      </c>
      <c r="E31" s="69">
        <f t="shared" si="0"/>
        <v>3.25</v>
      </c>
      <c r="F31" s="75">
        <v>5</v>
      </c>
      <c r="G31" s="70">
        <f t="shared" si="1"/>
        <v>0</v>
      </c>
      <c r="H31" s="110" t="s">
        <v>7</v>
      </c>
    </row>
    <row r="32" spans="1:8" s="3" customFormat="1" ht="39.950000000000003" customHeight="1">
      <c r="A32" s="108"/>
      <c r="B32" s="106"/>
      <c r="C32" s="106"/>
      <c r="D32" s="12" t="s">
        <v>202</v>
      </c>
      <c r="E32" s="69">
        <f t="shared" si="0"/>
        <v>2.6</v>
      </c>
      <c r="F32" s="75">
        <v>4</v>
      </c>
      <c r="G32" s="70">
        <f t="shared" si="1"/>
        <v>0</v>
      </c>
      <c r="H32" s="110" t="s">
        <v>7</v>
      </c>
    </row>
    <row r="33" spans="1:8" s="3" customFormat="1" ht="39.950000000000003" customHeight="1">
      <c r="A33" s="108"/>
      <c r="B33" s="106"/>
      <c r="C33" s="106"/>
      <c r="D33" s="12" t="s">
        <v>157</v>
      </c>
      <c r="E33" s="69">
        <f t="shared" si="0"/>
        <v>1.3</v>
      </c>
      <c r="F33" s="75">
        <v>2</v>
      </c>
      <c r="G33" s="70">
        <f t="shared" si="1"/>
        <v>0</v>
      </c>
      <c r="H33" s="110" t="s">
        <v>7</v>
      </c>
    </row>
    <row r="34" spans="1:8" s="3" customFormat="1" ht="39.950000000000003" customHeight="1">
      <c r="A34" s="108"/>
      <c r="B34" s="106"/>
      <c r="C34" s="106"/>
      <c r="D34" s="12" t="s">
        <v>167</v>
      </c>
      <c r="E34" s="69">
        <f t="shared" si="0"/>
        <v>0.97500000000000009</v>
      </c>
      <c r="F34" s="75">
        <v>1.5</v>
      </c>
      <c r="G34" s="70">
        <f t="shared" si="1"/>
        <v>0</v>
      </c>
      <c r="H34" s="110" t="s">
        <v>7</v>
      </c>
    </row>
    <row r="35" spans="1:8" s="3" customFormat="1" ht="39.950000000000003" customHeight="1">
      <c r="A35" s="108"/>
      <c r="B35" s="106"/>
      <c r="C35" s="106"/>
      <c r="D35" s="12" t="s">
        <v>168</v>
      </c>
      <c r="E35" s="69">
        <f t="shared" si="0"/>
        <v>0.65</v>
      </c>
      <c r="F35" s="75">
        <v>1</v>
      </c>
      <c r="G35" s="70">
        <f t="shared" si="1"/>
        <v>0</v>
      </c>
      <c r="H35" s="110" t="s">
        <v>7</v>
      </c>
    </row>
    <row r="36" spans="1:8" s="3" customFormat="1" ht="39.950000000000003" customHeight="1">
      <c r="A36" s="108"/>
      <c r="B36" s="106"/>
      <c r="C36" s="106"/>
      <c r="D36" s="12" t="s">
        <v>169</v>
      </c>
      <c r="E36" s="69">
        <f t="shared" si="0"/>
        <v>0.65</v>
      </c>
      <c r="F36" s="75">
        <v>1</v>
      </c>
      <c r="G36" s="70">
        <f t="shared" si="1"/>
        <v>0</v>
      </c>
      <c r="H36" s="110" t="s">
        <v>7</v>
      </c>
    </row>
    <row r="37" spans="1:8" s="3" customFormat="1" ht="39.950000000000003" customHeight="1">
      <c r="A37" s="108"/>
      <c r="B37" s="106"/>
      <c r="C37" s="106"/>
      <c r="D37" s="12" t="s">
        <v>212</v>
      </c>
      <c r="E37" s="69">
        <f t="shared" si="0"/>
        <v>0.32500000000000001</v>
      </c>
      <c r="F37" s="75">
        <v>0.5</v>
      </c>
      <c r="G37" s="70">
        <f t="shared" si="1"/>
        <v>0</v>
      </c>
      <c r="H37" s="110" t="s">
        <v>7</v>
      </c>
    </row>
    <row r="38" spans="1:8" s="3" customFormat="1" ht="39.950000000000003" customHeight="1">
      <c r="A38" s="108"/>
      <c r="B38" s="106"/>
      <c r="C38" s="106"/>
      <c r="D38" s="12" t="s">
        <v>375</v>
      </c>
      <c r="E38" s="69">
        <f t="shared" si="0"/>
        <v>0.32500000000000001</v>
      </c>
      <c r="F38" s="75">
        <v>0.5</v>
      </c>
      <c r="G38" s="70">
        <f t="shared" si="1"/>
        <v>0</v>
      </c>
      <c r="H38" s="110" t="s">
        <v>7</v>
      </c>
    </row>
    <row r="39" spans="1:8" s="3" customFormat="1" ht="39.950000000000003" customHeight="1">
      <c r="A39" s="108"/>
      <c r="B39" s="106"/>
      <c r="C39" s="105"/>
      <c r="D39" s="12" t="s">
        <v>376</v>
      </c>
      <c r="E39" s="69">
        <f t="shared" si="0"/>
        <v>6.5000000000000002E-2</v>
      </c>
      <c r="F39" s="75">
        <v>0.1</v>
      </c>
      <c r="G39" s="70">
        <f t="shared" si="1"/>
        <v>0</v>
      </c>
      <c r="H39" s="110" t="s">
        <v>7</v>
      </c>
    </row>
    <row r="40" spans="1:8" s="3" customFormat="1" ht="39.950000000000003" customHeight="1">
      <c r="A40" s="108"/>
      <c r="B40" s="105"/>
      <c r="C40" s="14" t="s">
        <v>174</v>
      </c>
      <c r="D40" s="12" t="s">
        <v>175</v>
      </c>
      <c r="E40" s="69">
        <f t="shared" si="0"/>
        <v>13</v>
      </c>
      <c r="F40" s="75">
        <v>20</v>
      </c>
      <c r="G40" s="70">
        <f t="shared" si="1"/>
        <v>0</v>
      </c>
      <c r="H40" s="71" t="s">
        <v>194</v>
      </c>
    </row>
    <row r="41" spans="1:8" s="3" customFormat="1" ht="39.950000000000003" customHeight="1">
      <c r="A41" s="108"/>
      <c r="B41" s="104" t="s">
        <v>179</v>
      </c>
      <c r="C41" s="14" t="s">
        <v>377</v>
      </c>
      <c r="D41" s="12" t="s">
        <v>378</v>
      </c>
      <c r="E41" s="69">
        <f t="shared" si="0"/>
        <v>29.25</v>
      </c>
      <c r="F41" s="75">
        <v>45</v>
      </c>
      <c r="G41" s="70">
        <f t="shared" si="1"/>
        <v>0</v>
      </c>
      <c r="H41" s="71" t="s">
        <v>383</v>
      </c>
    </row>
    <row r="42" spans="1:8" s="3" customFormat="1" ht="39.950000000000003" customHeight="1">
      <c r="A42" s="109"/>
      <c r="B42" s="105"/>
      <c r="C42" s="14" t="s">
        <v>186</v>
      </c>
      <c r="D42" s="12" t="s">
        <v>182</v>
      </c>
      <c r="E42" s="69">
        <f t="shared" si="0"/>
        <v>97.5</v>
      </c>
      <c r="F42" s="75">
        <v>150</v>
      </c>
      <c r="G42" s="70">
        <f t="shared" si="1"/>
        <v>0</v>
      </c>
      <c r="H42" s="71" t="s">
        <v>194</v>
      </c>
    </row>
    <row r="43" spans="1:8" ht="39.950000000000003" customHeight="1">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row r="75" spans="1:8" ht="18">
      <c r="A75" s="15"/>
      <c r="B75" s="15"/>
      <c r="C75" s="15"/>
      <c r="D75" s="15"/>
      <c r="E75" s="16"/>
      <c r="F75" s="16"/>
      <c r="G75" s="17"/>
      <c r="H75" s="15"/>
    </row>
  </sheetData>
  <sheetProtection sheet="1" objects="1" scenarios="1" formatRows="0" insertRows="0" deleteRows="0"/>
  <mergeCells count="26">
    <mergeCell ref="A1:H1"/>
    <mergeCell ref="A2:C2"/>
    <mergeCell ref="D2:G2"/>
    <mergeCell ref="H2:H4"/>
    <mergeCell ref="A3:B3"/>
    <mergeCell ref="D3:G4"/>
    <mergeCell ref="A4:B4"/>
    <mergeCell ref="H6:H7"/>
    <mergeCell ref="A6:A7"/>
    <mergeCell ref="B6:B7"/>
    <mergeCell ref="C6:C7"/>
    <mergeCell ref="D6:D7"/>
    <mergeCell ref="E6:F6"/>
    <mergeCell ref="G6:G7"/>
    <mergeCell ref="H8:H12"/>
    <mergeCell ref="H13:H22"/>
    <mergeCell ref="H23:H29"/>
    <mergeCell ref="H30:H39"/>
    <mergeCell ref="A8:A42"/>
    <mergeCell ref="B41:B42"/>
    <mergeCell ref="B13:B40"/>
    <mergeCell ref="C30:C39"/>
    <mergeCell ref="C23:C29"/>
    <mergeCell ref="C13:C22"/>
    <mergeCell ref="C8:C12"/>
    <mergeCell ref="B8:B12"/>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BF2B8A-13FC-48FB-A9A8-9FB71993AA6F}">
  <sheetPr>
    <pageSetUpPr fitToPage="1"/>
  </sheetPr>
  <dimension ref="A1:H73"/>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19" t="s">
        <v>13</v>
      </c>
      <c r="B1" s="119"/>
      <c r="C1" s="119"/>
      <c r="D1" s="119"/>
      <c r="E1" s="119"/>
      <c r="F1" s="119"/>
      <c r="G1" s="119"/>
      <c r="H1" s="119"/>
    </row>
    <row r="2" spans="1:8" s="2" customFormat="1" ht="39.950000000000003" customHeight="1">
      <c r="A2" s="120" t="s">
        <v>6</v>
      </c>
      <c r="B2" s="121"/>
      <c r="C2" s="122"/>
      <c r="D2" s="123" t="s">
        <v>9</v>
      </c>
      <c r="E2" s="123"/>
      <c r="F2" s="123"/>
      <c r="G2" s="123"/>
      <c r="H2" s="124"/>
    </row>
    <row r="3" spans="1:8" s="2" customFormat="1" ht="39.950000000000003" customHeight="1">
      <c r="A3" s="125" t="s">
        <v>0</v>
      </c>
      <c r="B3" s="126"/>
      <c r="C3" s="8"/>
      <c r="D3" s="127" t="s">
        <v>12</v>
      </c>
      <c r="E3" s="128"/>
      <c r="F3" s="128"/>
      <c r="G3" s="128"/>
      <c r="H3" s="124"/>
    </row>
    <row r="4" spans="1:8" s="2" customFormat="1" ht="39.950000000000003" customHeight="1" thickBot="1">
      <c r="A4" s="129" t="s">
        <v>1</v>
      </c>
      <c r="B4" s="130"/>
      <c r="C4" s="9"/>
      <c r="D4" s="127"/>
      <c r="E4" s="128"/>
      <c r="F4" s="128"/>
      <c r="G4" s="128"/>
      <c r="H4" s="124"/>
    </row>
    <row r="5" spans="1:8" s="2" customFormat="1" ht="14.25" customHeight="1">
      <c r="A5" s="10"/>
      <c r="B5" s="6"/>
      <c r="C5" s="6"/>
      <c r="D5" s="6"/>
      <c r="E5" s="6"/>
      <c r="F5" s="6"/>
      <c r="G5" s="7"/>
      <c r="H5" s="6"/>
    </row>
    <row r="6" spans="1:8" s="2" customFormat="1" ht="39.950000000000003" customHeight="1">
      <c r="A6" s="116" t="s">
        <v>2</v>
      </c>
      <c r="B6" s="116" t="s">
        <v>3</v>
      </c>
      <c r="C6" s="116" t="s">
        <v>4</v>
      </c>
      <c r="D6" s="116" t="s">
        <v>5</v>
      </c>
      <c r="E6" s="116" t="s">
        <v>11</v>
      </c>
      <c r="F6" s="116"/>
      <c r="G6" s="117" t="s">
        <v>8</v>
      </c>
      <c r="H6" s="116" t="s">
        <v>10</v>
      </c>
    </row>
    <row r="7" spans="1:8" s="2" customFormat="1" ht="39.950000000000003" customHeight="1">
      <c r="A7" s="116"/>
      <c r="B7" s="116"/>
      <c r="C7" s="116"/>
      <c r="D7" s="116"/>
      <c r="E7" s="11" t="s">
        <v>0</v>
      </c>
      <c r="F7" s="11" t="s">
        <v>1</v>
      </c>
      <c r="G7" s="118"/>
      <c r="H7" s="116"/>
    </row>
    <row r="8" spans="1:8" s="3" customFormat="1" ht="39.950000000000003" customHeight="1">
      <c r="A8" s="107" t="s">
        <v>388</v>
      </c>
      <c r="B8" s="14" t="s">
        <v>14</v>
      </c>
      <c r="C8" s="14" t="s">
        <v>386</v>
      </c>
      <c r="D8" s="12" t="s">
        <v>265</v>
      </c>
      <c r="E8" s="69">
        <f>F8*0.65</f>
        <v>32.5</v>
      </c>
      <c r="F8" s="75">
        <v>50</v>
      </c>
      <c r="G8" s="70">
        <f>($C$3*E8)+($C$4*F8)</f>
        <v>0</v>
      </c>
      <c r="H8" s="71" t="s">
        <v>194</v>
      </c>
    </row>
    <row r="9" spans="1:8" s="3" customFormat="1" ht="39.950000000000003" customHeight="1">
      <c r="A9" s="108"/>
      <c r="B9" s="104" t="s">
        <v>150</v>
      </c>
      <c r="C9" s="14" t="s">
        <v>197</v>
      </c>
      <c r="D9" s="12" t="s">
        <v>152</v>
      </c>
      <c r="E9" s="69">
        <v>35.75</v>
      </c>
      <c r="F9" s="75">
        <v>0</v>
      </c>
      <c r="G9" s="70">
        <f t="shared" ref="G9:G40" si="0">($C$3*E9)+($C$4*F9)</f>
        <v>0</v>
      </c>
      <c r="H9" s="71" t="s">
        <v>189</v>
      </c>
    </row>
    <row r="10" spans="1:8" s="3" customFormat="1" ht="39.950000000000003" customHeight="1">
      <c r="A10" s="108"/>
      <c r="B10" s="106"/>
      <c r="C10" s="104" t="s">
        <v>226</v>
      </c>
      <c r="D10" s="12" t="s">
        <v>152</v>
      </c>
      <c r="E10" s="69">
        <v>0</v>
      </c>
      <c r="F10" s="75">
        <v>50</v>
      </c>
      <c r="G10" s="70">
        <f t="shared" si="0"/>
        <v>0</v>
      </c>
      <c r="H10" s="110" t="s">
        <v>248</v>
      </c>
    </row>
    <row r="11" spans="1:8" s="3" customFormat="1" ht="39.950000000000003" customHeight="1">
      <c r="A11" s="108"/>
      <c r="B11" s="106"/>
      <c r="C11" s="105"/>
      <c r="D11" s="12" t="s">
        <v>227</v>
      </c>
      <c r="E11" s="69">
        <v>0</v>
      </c>
      <c r="F11" s="75">
        <v>5</v>
      </c>
      <c r="G11" s="70">
        <f t="shared" si="0"/>
        <v>0</v>
      </c>
      <c r="H11" s="110" t="s">
        <v>7</v>
      </c>
    </row>
    <row r="12" spans="1:8" s="3" customFormat="1" ht="39.950000000000003" customHeight="1">
      <c r="A12" s="108"/>
      <c r="B12" s="106"/>
      <c r="C12" s="104" t="s">
        <v>384</v>
      </c>
      <c r="D12" s="12" t="s">
        <v>240</v>
      </c>
      <c r="E12" s="69">
        <f t="shared" ref="E12:E40" si="1">F12*0.65</f>
        <v>6.5</v>
      </c>
      <c r="F12" s="75">
        <v>10</v>
      </c>
      <c r="G12" s="70">
        <f t="shared" si="0"/>
        <v>0</v>
      </c>
      <c r="H12" s="110" t="s">
        <v>390</v>
      </c>
    </row>
    <row r="13" spans="1:8" s="3" customFormat="1" ht="39.950000000000003" customHeight="1">
      <c r="A13" s="108"/>
      <c r="B13" s="106"/>
      <c r="C13" s="106"/>
      <c r="D13" s="12" t="s">
        <v>205</v>
      </c>
      <c r="E13" s="69">
        <f t="shared" si="1"/>
        <v>6.5</v>
      </c>
      <c r="F13" s="75">
        <v>10</v>
      </c>
      <c r="G13" s="70">
        <f t="shared" si="0"/>
        <v>0</v>
      </c>
      <c r="H13" s="110" t="s">
        <v>7</v>
      </c>
    </row>
    <row r="14" spans="1:8" s="3" customFormat="1" ht="39.950000000000003" customHeight="1">
      <c r="A14" s="108"/>
      <c r="B14" s="106"/>
      <c r="C14" s="106"/>
      <c r="D14" s="12" t="s">
        <v>163</v>
      </c>
      <c r="E14" s="69">
        <f t="shared" si="1"/>
        <v>6.5</v>
      </c>
      <c r="F14" s="75">
        <v>10</v>
      </c>
      <c r="G14" s="70">
        <f t="shared" si="0"/>
        <v>0</v>
      </c>
      <c r="H14" s="110" t="s">
        <v>7</v>
      </c>
    </row>
    <row r="15" spans="1:8" s="3" customFormat="1" ht="39.950000000000003" customHeight="1">
      <c r="A15" s="108"/>
      <c r="B15" s="106"/>
      <c r="C15" s="106"/>
      <c r="D15" s="12" t="s">
        <v>263</v>
      </c>
      <c r="E15" s="69">
        <f t="shared" si="1"/>
        <v>6.5</v>
      </c>
      <c r="F15" s="75">
        <v>10</v>
      </c>
      <c r="G15" s="70">
        <f t="shared" si="0"/>
        <v>0</v>
      </c>
      <c r="H15" s="110" t="s">
        <v>7</v>
      </c>
    </row>
    <row r="16" spans="1:8" s="3" customFormat="1" ht="39.950000000000003" customHeight="1">
      <c r="A16" s="108"/>
      <c r="B16" s="106"/>
      <c r="C16" s="106"/>
      <c r="D16" s="12" t="s">
        <v>202</v>
      </c>
      <c r="E16" s="69">
        <f t="shared" si="1"/>
        <v>3.25</v>
      </c>
      <c r="F16" s="75">
        <v>5</v>
      </c>
      <c r="G16" s="70">
        <f t="shared" si="0"/>
        <v>0</v>
      </c>
      <c r="H16" s="110" t="s">
        <v>7</v>
      </c>
    </row>
    <row r="17" spans="1:8" s="3" customFormat="1" ht="39.950000000000003" customHeight="1">
      <c r="A17" s="108"/>
      <c r="B17" s="106"/>
      <c r="C17" s="106"/>
      <c r="D17" s="12" t="s">
        <v>164</v>
      </c>
      <c r="E17" s="69">
        <f t="shared" si="1"/>
        <v>1.9500000000000002</v>
      </c>
      <c r="F17" s="75">
        <v>3</v>
      </c>
      <c r="G17" s="70">
        <f t="shared" si="0"/>
        <v>0</v>
      </c>
      <c r="H17" s="110" t="s">
        <v>7</v>
      </c>
    </row>
    <row r="18" spans="1:8" s="3" customFormat="1" ht="39.950000000000003" customHeight="1">
      <c r="A18" s="108"/>
      <c r="B18" s="106"/>
      <c r="C18" s="106"/>
      <c r="D18" s="12" t="s">
        <v>159</v>
      </c>
      <c r="E18" s="69">
        <f t="shared" si="1"/>
        <v>1.3</v>
      </c>
      <c r="F18" s="75">
        <v>2</v>
      </c>
      <c r="G18" s="70">
        <f t="shared" si="0"/>
        <v>0</v>
      </c>
      <c r="H18" s="110" t="s">
        <v>7</v>
      </c>
    </row>
    <row r="19" spans="1:8" s="3" customFormat="1" ht="39.950000000000003" customHeight="1">
      <c r="A19" s="108"/>
      <c r="B19" s="106"/>
      <c r="C19" s="105"/>
      <c r="D19" s="12" t="s">
        <v>168</v>
      </c>
      <c r="E19" s="69">
        <f t="shared" si="1"/>
        <v>0.32500000000000001</v>
      </c>
      <c r="F19" s="75">
        <v>0.5</v>
      </c>
      <c r="G19" s="70">
        <f t="shared" si="0"/>
        <v>0</v>
      </c>
      <c r="H19" s="110" t="s">
        <v>7</v>
      </c>
    </row>
    <row r="20" spans="1:8" s="3" customFormat="1" ht="39.950000000000003" customHeight="1">
      <c r="A20" s="108"/>
      <c r="B20" s="106"/>
      <c r="C20" s="104" t="s">
        <v>587</v>
      </c>
      <c r="D20" s="12" t="s">
        <v>385</v>
      </c>
      <c r="E20" s="69">
        <f t="shared" si="1"/>
        <v>26</v>
      </c>
      <c r="F20" s="75">
        <v>40</v>
      </c>
      <c r="G20" s="70">
        <f t="shared" si="0"/>
        <v>0</v>
      </c>
      <c r="H20" s="110" t="s">
        <v>391</v>
      </c>
    </row>
    <row r="21" spans="1:8" s="3" customFormat="1" ht="39.950000000000003" customHeight="1">
      <c r="A21" s="108"/>
      <c r="B21" s="106"/>
      <c r="C21" s="106"/>
      <c r="D21" s="12" t="s">
        <v>207</v>
      </c>
      <c r="E21" s="69">
        <f t="shared" si="1"/>
        <v>6.5</v>
      </c>
      <c r="F21" s="75">
        <v>10</v>
      </c>
      <c r="G21" s="70">
        <f t="shared" si="0"/>
        <v>0</v>
      </c>
      <c r="H21" s="110" t="s">
        <v>7</v>
      </c>
    </row>
    <row r="22" spans="1:8" s="3" customFormat="1" ht="39.950000000000003" customHeight="1">
      <c r="A22" s="108"/>
      <c r="B22" s="106"/>
      <c r="C22" s="106"/>
      <c r="D22" s="12" t="s">
        <v>163</v>
      </c>
      <c r="E22" s="69">
        <f t="shared" si="1"/>
        <v>3.25</v>
      </c>
      <c r="F22" s="75">
        <v>5</v>
      </c>
      <c r="G22" s="70">
        <f t="shared" si="0"/>
        <v>0</v>
      </c>
      <c r="H22" s="110" t="s">
        <v>7</v>
      </c>
    </row>
    <row r="23" spans="1:8" s="3" customFormat="1" ht="39.950000000000003" customHeight="1">
      <c r="A23" s="108"/>
      <c r="B23" s="106"/>
      <c r="C23" s="106"/>
      <c r="D23" s="12" t="s">
        <v>157</v>
      </c>
      <c r="E23" s="69">
        <f t="shared" si="1"/>
        <v>3.25</v>
      </c>
      <c r="F23" s="75">
        <v>5</v>
      </c>
      <c r="G23" s="70">
        <f t="shared" si="0"/>
        <v>0</v>
      </c>
      <c r="H23" s="110" t="s">
        <v>7</v>
      </c>
    </row>
    <row r="24" spans="1:8" s="3" customFormat="1" ht="39.950000000000003" customHeight="1">
      <c r="A24" s="108"/>
      <c r="B24" s="106"/>
      <c r="C24" s="106"/>
      <c r="D24" s="12" t="s">
        <v>166</v>
      </c>
      <c r="E24" s="69">
        <f t="shared" si="1"/>
        <v>1.9500000000000002</v>
      </c>
      <c r="F24" s="75">
        <v>3</v>
      </c>
      <c r="G24" s="70">
        <f t="shared" si="0"/>
        <v>0</v>
      </c>
      <c r="H24" s="110" t="s">
        <v>7</v>
      </c>
    </row>
    <row r="25" spans="1:8" s="3" customFormat="1" ht="39.950000000000003" customHeight="1">
      <c r="A25" s="108"/>
      <c r="B25" s="106"/>
      <c r="C25" s="106"/>
      <c r="D25" s="12" t="s">
        <v>167</v>
      </c>
      <c r="E25" s="69">
        <f t="shared" si="1"/>
        <v>1.3</v>
      </c>
      <c r="F25" s="75">
        <v>2</v>
      </c>
      <c r="G25" s="70">
        <f t="shared" si="0"/>
        <v>0</v>
      </c>
      <c r="H25" s="110" t="s">
        <v>7</v>
      </c>
    </row>
    <row r="26" spans="1:8" s="3" customFormat="1" ht="39.950000000000003" customHeight="1">
      <c r="A26" s="108"/>
      <c r="B26" s="106"/>
      <c r="C26" s="106"/>
      <c r="D26" s="12" t="s">
        <v>168</v>
      </c>
      <c r="E26" s="69">
        <f t="shared" si="1"/>
        <v>0.65</v>
      </c>
      <c r="F26" s="75">
        <v>1</v>
      </c>
      <c r="G26" s="70">
        <f t="shared" si="0"/>
        <v>0</v>
      </c>
      <c r="H26" s="110" t="s">
        <v>7</v>
      </c>
    </row>
    <row r="27" spans="1:8" s="3" customFormat="1" ht="39.950000000000003" customHeight="1">
      <c r="A27" s="108"/>
      <c r="B27" s="106"/>
      <c r="C27" s="105"/>
      <c r="D27" s="12" t="s">
        <v>260</v>
      </c>
      <c r="E27" s="69">
        <f t="shared" si="1"/>
        <v>0.65</v>
      </c>
      <c r="F27" s="75">
        <v>1</v>
      </c>
      <c r="G27" s="70">
        <f t="shared" si="0"/>
        <v>0</v>
      </c>
      <c r="H27" s="110" t="s">
        <v>7</v>
      </c>
    </row>
    <row r="28" spans="1:8" s="3" customFormat="1" ht="39.950000000000003" customHeight="1">
      <c r="A28" s="108"/>
      <c r="B28" s="106"/>
      <c r="C28" s="104" t="s">
        <v>21</v>
      </c>
      <c r="D28" s="12" t="s">
        <v>357</v>
      </c>
      <c r="E28" s="69">
        <f t="shared" si="1"/>
        <v>22.75</v>
      </c>
      <c r="F28" s="75">
        <v>35</v>
      </c>
      <c r="G28" s="70">
        <f t="shared" si="0"/>
        <v>0</v>
      </c>
      <c r="H28" s="110" t="s">
        <v>392</v>
      </c>
    </row>
    <row r="29" spans="1:8" s="3" customFormat="1" ht="39.950000000000003" customHeight="1">
      <c r="A29" s="108"/>
      <c r="B29" s="106"/>
      <c r="C29" s="106"/>
      <c r="D29" s="12" t="s">
        <v>168</v>
      </c>
      <c r="E29" s="69">
        <f t="shared" si="1"/>
        <v>0.32500000000000001</v>
      </c>
      <c r="F29" s="75">
        <v>0.5</v>
      </c>
      <c r="G29" s="70">
        <f t="shared" si="0"/>
        <v>0</v>
      </c>
      <c r="H29" s="110" t="s">
        <v>7</v>
      </c>
    </row>
    <row r="30" spans="1:8" s="3" customFormat="1" ht="39.950000000000003" customHeight="1">
      <c r="A30" s="108"/>
      <c r="B30" s="106"/>
      <c r="C30" s="106"/>
      <c r="D30" s="12" t="s">
        <v>169</v>
      </c>
      <c r="E30" s="69">
        <f t="shared" si="1"/>
        <v>0.32500000000000001</v>
      </c>
      <c r="F30" s="75">
        <v>0.5</v>
      </c>
      <c r="G30" s="70">
        <f t="shared" si="0"/>
        <v>0</v>
      </c>
      <c r="H30" s="110" t="s">
        <v>7</v>
      </c>
    </row>
    <row r="31" spans="1:8" s="3" customFormat="1" ht="39.950000000000003" customHeight="1">
      <c r="A31" s="108"/>
      <c r="B31" s="106"/>
      <c r="C31" s="106"/>
      <c r="D31" s="12" t="s">
        <v>173</v>
      </c>
      <c r="E31" s="69">
        <f t="shared" si="1"/>
        <v>0.32500000000000001</v>
      </c>
      <c r="F31" s="75">
        <v>0.5</v>
      </c>
      <c r="G31" s="70">
        <f t="shared" si="0"/>
        <v>0</v>
      </c>
      <c r="H31" s="110" t="s">
        <v>7</v>
      </c>
    </row>
    <row r="32" spans="1:8" s="3" customFormat="1" ht="39.950000000000003" customHeight="1">
      <c r="A32" s="108"/>
      <c r="B32" s="106"/>
      <c r="C32" s="105"/>
      <c r="D32" s="12" t="s">
        <v>208</v>
      </c>
      <c r="E32" s="69">
        <f t="shared" si="1"/>
        <v>6.5000000000000002E-2</v>
      </c>
      <c r="F32" s="75">
        <v>0.1</v>
      </c>
      <c r="G32" s="70">
        <f t="shared" si="0"/>
        <v>0</v>
      </c>
      <c r="H32" s="110" t="s">
        <v>7</v>
      </c>
    </row>
    <row r="33" spans="1:8" s="3" customFormat="1" ht="39.950000000000003" customHeight="1">
      <c r="A33" s="108"/>
      <c r="B33" s="105"/>
      <c r="C33" s="14" t="s">
        <v>174</v>
      </c>
      <c r="D33" s="12" t="s">
        <v>175</v>
      </c>
      <c r="E33" s="69">
        <f t="shared" si="1"/>
        <v>13</v>
      </c>
      <c r="F33" s="75">
        <v>20</v>
      </c>
      <c r="G33" s="70">
        <f t="shared" si="0"/>
        <v>0</v>
      </c>
      <c r="H33" s="71" t="s">
        <v>194</v>
      </c>
    </row>
    <row r="34" spans="1:8" s="3" customFormat="1" ht="39.950000000000003" customHeight="1">
      <c r="A34" s="108"/>
      <c r="B34" s="104" t="s">
        <v>179</v>
      </c>
      <c r="C34" s="104" t="s">
        <v>389</v>
      </c>
      <c r="D34" s="12" t="s">
        <v>171</v>
      </c>
      <c r="E34" s="69">
        <f t="shared" si="1"/>
        <v>9.75</v>
      </c>
      <c r="F34" s="75">
        <v>15</v>
      </c>
      <c r="G34" s="70">
        <f t="shared" si="0"/>
        <v>0</v>
      </c>
      <c r="H34" s="110" t="s">
        <v>393</v>
      </c>
    </row>
    <row r="35" spans="1:8" s="3" customFormat="1" ht="39.950000000000003" customHeight="1">
      <c r="A35" s="108"/>
      <c r="B35" s="106"/>
      <c r="C35" s="106"/>
      <c r="D35" s="12" t="s">
        <v>235</v>
      </c>
      <c r="E35" s="69">
        <f t="shared" si="1"/>
        <v>6.5</v>
      </c>
      <c r="F35" s="75">
        <v>10</v>
      </c>
      <c r="G35" s="70">
        <f t="shared" si="0"/>
        <v>0</v>
      </c>
      <c r="H35" s="110" t="s">
        <v>7</v>
      </c>
    </row>
    <row r="36" spans="1:8" s="3" customFormat="1" ht="39.950000000000003" customHeight="1">
      <c r="A36" s="108"/>
      <c r="B36" s="106"/>
      <c r="C36" s="106"/>
      <c r="D36" s="12" t="s">
        <v>165</v>
      </c>
      <c r="E36" s="69">
        <f t="shared" si="1"/>
        <v>3.25</v>
      </c>
      <c r="F36" s="75">
        <v>5</v>
      </c>
      <c r="G36" s="70">
        <f t="shared" si="0"/>
        <v>0</v>
      </c>
      <c r="H36" s="110" t="s">
        <v>7</v>
      </c>
    </row>
    <row r="37" spans="1:8" s="3" customFormat="1" ht="39.950000000000003" customHeight="1">
      <c r="A37" s="108"/>
      <c r="B37" s="106"/>
      <c r="C37" s="106"/>
      <c r="D37" s="12" t="s">
        <v>387</v>
      </c>
      <c r="E37" s="69">
        <f t="shared" si="1"/>
        <v>3.25</v>
      </c>
      <c r="F37" s="75">
        <v>5</v>
      </c>
      <c r="G37" s="70">
        <f t="shared" si="0"/>
        <v>0</v>
      </c>
      <c r="H37" s="110" t="s">
        <v>7</v>
      </c>
    </row>
    <row r="38" spans="1:8" s="3" customFormat="1" ht="39.950000000000003" customHeight="1">
      <c r="A38" s="108"/>
      <c r="B38" s="106"/>
      <c r="C38" s="106"/>
      <c r="D38" s="12" t="s">
        <v>258</v>
      </c>
      <c r="E38" s="69">
        <f t="shared" si="1"/>
        <v>0.65</v>
      </c>
      <c r="F38" s="75">
        <v>1</v>
      </c>
      <c r="G38" s="70">
        <f t="shared" si="0"/>
        <v>0</v>
      </c>
      <c r="H38" s="110" t="s">
        <v>7</v>
      </c>
    </row>
    <row r="39" spans="1:8" s="3" customFormat="1" ht="39.950000000000003" customHeight="1">
      <c r="A39" s="108"/>
      <c r="B39" s="106"/>
      <c r="C39" s="105"/>
      <c r="D39" s="12" t="s">
        <v>208</v>
      </c>
      <c r="E39" s="69">
        <f t="shared" si="1"/>
        <v>6.5000000000000002E-2</v>
      </c>
      <c r="F39" s="75">
        <v>0.1</v>
      </c>
      <c r="G39" s="70">
        <f t="shared" si="0"/>
        <v>0</v>
      </c>
      <c r="H39" s="110" t="s">
        <v>7</v>
      </c>
    </row>
    <row r="40" spans="1:8" s="3" customFormat="1" ht="39.950000000000003" customHeight="1">
      <c r="A40" s="109"/>
      <c r="B40" s="105"/>
      <c r="C40" s="14" t="s">
        <v>186</v>
      </c>
      <c r="D40" s="12" t="s">
        <v>182</v>
      </c>
      <c r="E40" s="69">
        <f t="shared" si="1"/>
        <v>97.5</v>
      </c>
      <c r="F40" s="75">
        <v>150</v>
      </c>
      <c r="G40" s="70">
        <f t="shared" si="0"/>
        <v>0</v>
      </c>
      <c r="H40" s="71" t="s">
        <v>194</v>
      </c>
    </row>
    <row r="41" spans="1:8" ht="39.950000000000003" customHeight="1">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sheetData>
  <sheetProtection sheet="1" objects="1" scenarios="1" formatRows="0" insertRows="0" deleteRows="0"/>
  <mergeCells count="27">
    <mergeCell ref="H6:H7"/>
    <mergeCell ref="A6:A7"/>
    <mergeCell ref="B6:B7"/>
    <mergeCell ref="C6:C7"/>
    <mergeCell ref="D6:D7"/>
    <mergeCell ref="E6:F6"/>
    <mergeCell ref="G6:G7"/>
    <mergeCell ref="A1:H1"/>
    <mergeCell ref="A2:C2"/>
    <mergeCell ref="D2:G2"/>
    <mergeCell ref="H2:H4"/>
    <mergeCell ref="A3:B3"/>
    <mergeCell ref="D3:G4"/>
    <mergeCell ref="A4:B4"/>
    <mergeCell ref="A8:A40"/>
    <mergeCell ref="B34:B40"/>
    <mergeCell ref="C34:C39"/>
    <mergeCell ref="C28:C32"/>
    <mergeCell ref="C20:C27"/>
    <mergeCell ref="C12:C19"/>
    <mergeCell ref="C10:C11"/>
    <mergeCell ref="B9:B33"/>
    <mergeCell ref="H10:H11"/>
    <mergeCell ref="H12:H19"/>
    <mergeCell ref="H20:H27"/>
    <mergeCell ref="H28:H32"/>
    <mergeCell ref="H34:H39"/>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42691-DEC2-4D94-A283-CA873EAD3ABC}">
  <sheetPr>
    <pageSetUpPr fitToPage="1"/>
  </sheetPr>
  <dimension ref="A1:H66"/>
  <sheetViews>
    <sheetView showGridLines="0" view="pageBreakPreview" topLeftCell="A16"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19" t="s">
        <v>13</v>
      </c>
      <c r="B1" s="119"/>
      <c r="C1" s="119"/>
      <c r="D1" s="119"/>
      <c r="E1" s="119"/>
      <c r="F1" s="119"/>
      <c r="G1" s="119"/>
      <c r="H1" s="119"/>
    </row>
    <row r="2" spans="1:8" s="2" customFormat="1" ht="39.950000000000003" customHeight="1">
      <c r="A2" s="120" t="s">
        <v>6</v>
      </c>
      <c r="B2" s="121"/>
      <c r="C2" s="122"/>
      <c r="D2" s="123" t="s">
        <v>9</v>
      </c>
      <c r="E2" s="123"/>
      <c r="F2" s="123"/>
      <c r="G2" s="123"/>
      <c r="H2" s="124"/>
    </row>
    <row r="3" spans="1:8" s="2" customFormat="1" ht="39.950000000000003" customHeight="1">
      <c r="A3" s="125" t="s">
        <v>0</v>
      </c>
      <c r="B3" s="126"/>
      <c r="C3" s="8"/>
      <c r="D3" s="127" t="s">
        <v>12</v>
      </c>
      <c r="E3" s="128"/>
      <c r="F3" s="128"/>
      <c r="G3" s="128"/>
      <c r="H3" s="124"/>
    </row>
    <row r="4" spans="1:8" s="2" customFormat="1" ht="39.950000000000003" customHeight="1" thickBot="1">
      <c r="A4" s="129" t="s">
        <v>1</v>
      </c>
      <c r="B4" s="130"/>
      <c r="C4" s="9"/>
      <c r="D4" s="127"/>
      <c r="E4" s="128"/>
      <c r="F4" s="128"/>
      <c r="G4" s="128"/>
      <c r="H4" s="124"/>
    </row>
    <row r="5" spans="1:8" s="2" customFormat="1" ht="14.25" customHeight="1">
      <c r="A5" s="10"/>
      <c r="B5" s="6"/>
      <c r="C5" s="6"/>
      <c r="D5" s="6"/>
      <c r="E5" s="6"/>
      <c r="F5" s="6"/>
      <c r="G5" s="7"/>
      <c r="H5" s="6"/>
    </row>
    <row r="6" spans="1:8" s="2" customFormat="1" ht="39.950000000000003" customHeight="1">
      <c r="A6" s="116" t="s">
        <v>2</v>
      </c>
      <c r="B6" s="116" t="s">
        <v>3</v>
      </c>
      <c r="C6" s="116" t="s">
        <v>4</v>
      </c>
      <c r="D6" s="116" t="s">
        <v>5</v>
      </c>
      <c r="E6" s="116" t="s">
        <v>11</v>
      </c>
      <c r="F6" s="116"/>
      <c r="G6" s="117" t="s">
        <v>8</v>
      </c>
      <c r="H6" s="116" t="s">
        <v>10</v>
      </c>
    </row>
    <row r="7" spans="1:8" s="2" customFormat="1" ht="39.950000000000003" customHeight="1">
      <c r="A7" s="116"/>
      <c r="B7" s="116"/>
      <c r="C7" s="116"/>
      <c r="D7" s="116"/>
      <c r="E7" s="11" t="s">
        <v>0</v>
      </c>
      <c r="F7" s="11" t="s">
        <v>1</v>
      </c>
      <c r="G7" s="118"/>
      <c r="H7" s="116"/>
    </row>
    <row r="8" spans="1:8" s="3" customFormat="1" ht="39.950000000000003" customHeight="1">
      <c r="A8" s="107" t="s">
        <v>394</v>
      </c>
      <c r="B8" s="104" t="s">
        <v>177</v>
      </c>
      <c r="C8" s="104" t="s">
        <v>92</v>
      </c>
      <c r="D8" s="12" t="s">
        <v>395</v>
      </c>
      <c r="E8" s="69">
        <f>F8*0.65</f>
        <v>13</v>
      </c>
      <c r="F8" s="69">
        <v>20</v>
      </c>
      <c r="G8" s="70">
        <f>($C$3*E8)+($C$4*F8)</f>
        <v>0</v>
      </c>
      <c r="H8" s="110" t="s">
        <v>408</v>
      </c>
    </row>
    <row r="9" spans="1:8" s="3" customFormat="1" ht="39.950000000000003" customHeight="1">
      <c r="A9" s="108"/>
      <c r="B9" s="105"/>
      <c r="C9" s="105"/>
      <c r="D9" s="12" t="s">
        <v>239</v>
      </c>
      <c r="E9" s="69">
        <f t="shared" ref="E9:E33" si="0">F9*0.65</f>
        <v>6.5000000000000002E-2</v>
      </c>
      <c r="F9" s="69">
        <v>0.1</v>
      </c>
      <c r="G9" s="70">
        <f t="shared" ref="G9:G33" si="1">($C$3*E9)+($C$4*F9)</f>
        <v>0</v>
      </c>
      <c r="H9" s="110" t="s">
        <v>7</v>
      </c>
    </row>
    <row r="10" spans="1:8" s="3" customFormat="1" ht="39.950000000000003" customHeight="1">
      <c r="A10" s="108"/>
      <c r="B10" s="104" t="s">
        <v>150</v>
      </c>
      <c r="C10" s="14" t="s">
        <v>151</v>
      </c>
      <c r="D10" s="12" t="s">
        <v>152</v>
      </c>
      <c r="E10" s="69">
        <v>35.75</v>
      </c>
      <c r="F10" s="69">
        <v>0</v>
      </c>
      <c r="G10" s="70">
        <f t="shared" si="1"/>
        <v>0</v>
      </c>
      <c r="H10" s="71" t="s">
        <v>189</v>
      </c>
    </row>
    <row r="11" spans="1:8" s="3" customFormat="1" ht="39.950000000000003" customHeight="1">
      <c r="A11" s="108"/>
      <c r="B11" s="106"/>
      <c r="C11" s="104" t="s">
        <v>328</v>
      </c>
      <c r="D11" s="12" t="s">
        <v>152</v>
      </c>
      <c r="E11" s="69">
        <v>0</v>
      </c>
      <c r="F11" s="69">
        <v>50</v>
      </c>
      <c r="G11" s="70">
        <f t="shared" si="1"/>
        <v>0</v>
      </c>
      <c r="H11" s="110" t="s">
        <v>340</v>
      </c>
    </row>
    <row r="12" spans="1:8" s="3" customFormat="1" ht="39.950000000000003" customHeight="1">
      <c r="A12" s="108"/>
      <c r="B12" s="106"/>
      <c r="C12" s="105"/>
      <c r="D12" s="12" t="s">
        <v>329</v>
      </c>
      <c r="E12" s="69">
        <v>0</v>
      </c>
      <c r="F12" s="69">
        <v>5</v>
      </c>
      <c r="G12" s="70">
        <f t="shared" si="1"/>
        <v>0</v>
      </c>
      <c r="H12" s="110" t="s">
        <v>7</v>
      </c>
    </row>
    <row r="13" spans="1:8" s="3" customFormat="1" ht="39.950000000000003" customHeight="1">
      <c r="A13" s="108"/>
      <c r="B13" s="106"/>
      <c r="C13" s="104" t="s">
        <v>396</v>
      </c>
      <c r="D13" s="12" t="s">
        <v>334</v>
      </c>
      <c r="E13" s="69">
        <f t="shared" si="0"/>
        <v>9.75</v>
      </c>
      <c r="F13" s="69">
        <v>15</v>
      </c>
      <c r="G13" s="70">
        <f t="shared" si="1"/>
        <v>0</v>
      </c>
      <c r="H13" s="110" t="s">
        <v>409</v>
      </c>
    </row>
    <row r="14" spans="1:8" s="3" customFormat="1" ht="39.950000000000003" customHeight="1">
      <c r="A14" s="108"/>
      <c r="B14" s="106"/>
      <c r="C14" s="106"/>
      <c r="D14" s="12" t="s">
        <v>163</v>
      </c>
      <c r="E14" s="69">
        <f t="shared" si="0"/>
        <v>4.55</v>
      </c>
      <c r="F14" s="69">
        <v>7</v>
      </c>
      <c r="G14" s="70">
        <f t="shared" si="1"/>
        <v>0</v>
      </c>
      <c r="H14" s="110" t="s">
        <v>7</v>
      </c>
    </row>
    <row r="15" spans="1:8" s="3" customFormat="1" ht="39.950000000000003" customHeight="1">
      <c r="A15" s="108"/>
      <c r="B15" s="106"/>
      <c r="C15" s="106"/>
      <c r="D15" s="12" t="s">
        <v>165</v>
      </c>
      <c r="E15" s="69">
        <f t="shared" si="0"/>
        <v>3.25</v>
      </c>
      <c r="F15" s="69">
        <v>5</v>
      </c>
      <c r="G15" s="70">
        <f t="shared" si="1"/>
        <v>0</v>
      </c>
      <c r="H15" s="110" t="s">
        <v>7</v>
      </c>
    </row>
    <row r="16" spans="1:8" s="3" customFormat="1" ht="39.950000000000003" customHeight="1">
      <c r="A16" s="108"/>
      <c r="B16" s="106"/>
      <c r="C16" s="106"/>
      <c r="D16" s="12" t="s">
        <v>157</v>
      </c>
      <c r="E16" s="69">
        <f t="shared" si="0"/>
        <v>1.3</v>
      </c>
      <c r="F16" s="69">
        <v>2</v>
      </c>
      <c r="G16" s="70">
        <f t="shared" si="1"/>
        <v>0</v>
      </c>
      <c r="H16" s="110" t="s">
        <v>7</v>
      </c>
    </row>
    <row r="17" spans="1:8" s="3" customFormat="1" ht="39.950000000000003" customHeight="1">
      <c r="A17" s="108"/>
      <c r="B17" s="106"/>
      <c r="C17" s="106"/>
      <c r="D17" s="12" t="s">
        <v>158</v>
      </c>
      <c r="E17" s="69">
        <f t="shared" si="0"/>
        <v>0.65</v>
      </c>
      <c r="F17" s="69">
        <v>1</v>
      </c>
      <c r="G17" s="70">
        <f t="shared" si="1"/>
        <v>0</v>
      </c>
      <c r="H17" s="110" t="s">
        <v>7</v>
      </c>
    </row>
    <row r="18" spans="1:8" s="3" customFormat="1" ht="39.950000000000003" customHeight="1">
      <c r="A18" s="108"/>
      <c r="B18" s="106"/>
      <c r="C18" s="106"/>
      <c r="D18" s="12" t="s">
        <v>160</v>
      </c>
      <c r="E18" s="69">
        <f t="shared" si="0"/>
        <v>0.65</v>
      </c>
      <c r="F18" s="69">
        <v>1</v>
      </c>
      <c r="G18" s="70">
        <f t="shared" si="1"/>
        <v>0</v>
      </c>
      <c r="H18" s="110" t="s">
        <v>7</v>
      </c>
    </row>
    <row r="19" spans="1:8" s="3" customFormat="1" ht="39.950000000000003" customHeight="1">
      <c r="A19" s="108"/>
      <c r="B19" s="106"/>
      <c r="C19" s="106"/>
      <c r="D19" s="12" t="s">
        <v>159</v>
      </c>
      <c r="E19" s="69">
        <f t="shared" si="0"/>
        <v>0.65</v>
      </c>
      <c r="F19" s="69">
        <v>1</v>
      </c>
      <c r="G19" s="70">
        <f t="shared" si="1"/>
        <v>0</v>
      </c>
      <c r="H19" s="110" t="s">
        <v>7</v>
      </c>
    </row>
    <row r="20" spans="1:8" s="3" customFormat="1" ht="39.950000000000003" customHeight="1">
      <c r="A20" s="108"/>
      <c r="B20" s="106"/>
      <c r="C20" s="106"/>
      <c r="D20" s="12" t="s">
        <v>397</v>
      </c>
      <c r="E20" s="69">
        <f t="shared" si="0"/>
        <v>0.32500000000000001</v>
      </c>
      <c r="F20" s="69">
        <v>0.5</v>
      </c>
      <c r="G20" s="70">
        <f t="shared" si="1"/>
        <v>0</v>
      </c>
      <c r="H20" s="110" t="s">
        <v>7</v>
      </c>
    </row>
    <row r="21" spans="1:8" s="3" customFormat="1" ht="39.950000000000003" customHeight="1">
      <c r="A21" s="108"/>
      <c r="B21" s="106"/>
      <c r="C21" s="105"/>
      <c r="D21" s="12" t="s">
        <v>208</v>
      </c>
      <c r="E21" s="69">
        <f t="shared" si="0"/>
        <v>0.13</v>
      </c>
      <c r="F21" s="69">
        <v>0.2</v>
      </c>
      <c r="G21" s="70">
        <f t="shared" si="1"/>
        <v>0</v>
      </c>
      <c r="H21" s="110" t="s">
        <v>7</v>
      </c>
    </row>
    <row r="22" spans="1:8" s="3" customFormat="1" ht="39.950000000000003" customHeight="1">
      <c r="A22" s="108"/>
      <c r="B22" s="106"/>
      <c r="C22" s="104" t="s">
        <v>398</v>
      </c>
      <c r="D22" s="12" t="s">
        <v>399</v>
      </c>
      <c r="E22" s="69">
        <f t="shared" si="0"/>
        <v>32.5</v>
      </c>
      <c r="F22" s="69">
        <v>50</v>
      </c>
      <c r="G22" s="70">
        <f t="shared" si="1"/>
        <v>0</v>
      </c>
      <c r="H22" s="110" t="s">
        <v>410</v>
      </c>
    </row>
    <row r="23" spans="1:8" s="3" customFormat="1" ht="39.950000000000003" customHeight="1">
      <c r="A23" s="108"/>
      <c r="B23" s="106"/>
      <c r="C23" s="106"/>
      <c r="D23" s="12" t="s">
        <v>400</v>
      </c>
      <c r="E23" s="69">
        <f t="shared" si="0"/>
        <v>1.9500000000000002</v>
      </c>
      <c r="F23" s="69">
        <v>3</v>
      </c>
      <c r="G23" s="70">
        <f t="shared" si="1"/>
        <v>0</v>
      </c>
      <c r="H23" s="110" t="s">
        <v>7</v>
      </c>
    </row>
    <row r="24" spans="1:8" s="3" customFormat="1" ht="39.950000000000003" customHeight="1">
      <c r="A24" s="108"/>
      <c r="B24" s="106"/>
      <c r="C24" s="106"/>
      <c r="D24" s="12" t="s">
        <v>401</v>
      </c>
      <c r="E24" s="69">
        <f t="shared" si="0"/>
        <v>1.3</v>
      </c>
      <c r="F24" s="69">
        <v>2</v>
      </c>
      <c r="G24" s="70">
        <f t="shared" si="1"/>
        <v>0</v>
      </c>
      <c r="H24" s="110" t="s">
        <v>7</v>
      </c>
    </row>
    <row r="25" spans="1:8" s="3" customFormat="1" ht="39.950000000000003" customHeight="1">
      <c r="A25" s="108"/>
      <c r="B25" s="106"/>
      <c r="C25" s="105"/>
      <c r="D25" s="12" t="s">
        <v>167</v>
      </c>
      <c r="E25" s="69">
        <f t="shared" si="0"/>
        <v>1.3</v>
      </c>
      <c r="F25" s="69">
        <v>2</v>
      </c>
      <c r="G25" s="70">
        <f t="shared" si="1"/>
        <v>0</v>
      </c>
      <c r="H25" s="110" t="s">
        <v>7</v>
      </c>
    </row>
    <row r="26" spans="1:8" s="3" customFormat="1" ht="39.950000000000003" customHeight="1">
      <c r="A26" s="108"/>
      <c r="B26" s="106"/>
      <c r="C26" s="104" t="s">
        <v>402</v>
      </c>
      <c r="D26" s="12" t="s">
        <v>403</v>
      </c>
      <c r="E26" s="69">
        <f t="shared" si="0"/>
        <v>22.75</v>
      </c>
      <c r="F26" s="69">
        <v>35</v>
      </c>
      <c r="G26" s="70">
        <f t="shared" si="1"/>
        <v>0</v>
      </c>
      <c r="H26" s="110" t="s">
        <v>411</v>
      </c>
    </row>
    <row r="27" spans="1:8" s="3" customFormat="1" ht="39.950000000000003" customHeight="1">
      <c r="A27" s="108"/>
      <c r="B27" s="106"/>
      <c r="C27" s="106"/>
      <c r="D27" s="12" t="s">
        <v>404</v>
      </c>
      <c r="E27" s="69">
        <f t="shared" si="0"/>
        <v>1.3</v>
      </c>
      <c r="F27" s="69">
        <v>2</v>
      </c>
      <c r="G27" s="70">
        <f t="shared" si="1"/>
        <v>0</v>
      </c>
      <c r="H27" s="110" t="s">
        <v>7</v>
      </c>
    </row>
    <row r="28" spans="1:8" s="3" customFormat="1" ht="39.950000000000003" customHeight="1">
      <c r="A28" s="108"/>
      <c r="B28" s="106"/>
      <c r="C28" s="106"/>
      <c r="D28" s="12" t="s">
        <v>405</v>
      </c>
      <c r="E28" s="69">
        <f t="shared" si="0"/>
        <v>0.32500000000000001</v>
      </c>
      <c r="F28" s="69">
        <v>0.5</v>
      </c>
      <c r="G28" s="70">
        <f t="shared" si="1"/>
        <v>0</v>
      </c>
      <c r="H28" s="110" t="s">
        <v>7</v>
      </c>
    </row>
    <row r="29" spans="1:8" s="3" customFormat="1" ht="39.950000000000003" customHeight="1">
      <c r="A29" s="108"/>
      <c r="B29" s="106"/>
      <c r="C29" s="106"/>
      <c r="D29" s="12" t="s">
        <v>168</v>
      </c>
      <c r="E29" s="69">
        <f t="shared" si="0"/>
        <v>0.32500000000000001</v>
      </c>
      <c r="F29" s="69">
        <v>0.5</v>
      </c>
      <c r="G29" s="70">
        <f t="shared" si="1"/>
        <v>0</v>
      </c>
      <c r="H29" s="110" t="s">
        <v>7</v>
      </c>
    </row>
    <row r="30" spans="1:8" s="3" customFormat="1" ht="39.950000000000003" customHeight="1">
      <c r="A30" s="108"/>
      <c r="B30" s="106"/>
      <c r="C30" s="105"/>
      <c r="D30" s="12" t="s">
        <v>169</v>
      </c>
      <c r="E30" s="69">
        <f t="shared" si="0"/>
        <v>0.32500000000000001</v>
      </c>
      <c r="F30" s="69">
        <v>0.5</v>
      </c>
      <c r="G30" s="70">
        <f t="shared" si="1"/>
        <v>0</v>
      </c>
      <c r="H30" s="110" t="s">
        <v>7</v>
      </c>
    </row>
    <row r="31" spans="1:8" s="3" customFormat="1" ht="39.950000000000003" customHeight="1">
      <c r="A31" s="108"/>
      <c r="B31" s="105"/>
      <c r="C31" s="14" t="s">
        <v>174</v>
      </c>
      <c r="D31" s="12" t="s">
        <v>175</v>
      </c>
      <c r="E31" s="69">
        <f t="shared" si="0"/>
        <v>13</v>
      </c>
      <c r="F31" s="69">
        <v>20</v>
      </c>
      <c r="G31" s="70">
        <f t="shared" si="1"/>
        <v>0</v>
      </c>
      <c r="H31" s="71" t="s">
        <v>194</v>
      </c>
    </row>
    <row r="32" spans="1:8" s="3" customFormat="1" ht="39.950000000000003" customHeight="1">
      <c r="A32" s="108"/>
      <c r="B32" s="104" t="s">
        <v>179</v>
      </c>
      <c r="C32" s="104" t="s">
        <v>406</v>
      </c>
      <c r="D32" s="12" t="s">
        <v>182</v>
      </c>
      <c r="E32" s="69">
        <f t="shared" si="0"/>
        <v>65</v>
      </c>
      <c r="F32" s="69">
        <v>100</v>
      </c>
      <c r="G32" s="70">
        <f t="shared" si="1"/>
        <v>0</v>
      </c>
      <c r="H32" s="110" t="s">
        <v>412</v>
      </c>
    </row>
    <row r="33" spans="1:8" s="3" customFormat="1" ht="39.950000000000003" customHeight="1">
      <c r="A33" s="109"/>
      <c r="B33" s="105"/>
      <c r="C33" s="105"/>
      <c r="D33" s="12" t="s">
        <v>407</v>
      </c>
      <c r="E33" s="69">
        <f t="shared" si="0"/>
        <v>26</v>
      </c>
      <c r="F33" s="69">
        <v>40</v>
      </c>
      <c r="G33" s="70">
        <f t="shared" si="1"/>
        <v>0</v>
      </c>
      <c r="H33" s="110" t="s">
        <v>7</v>
      </c>
    </row>
    <row r="34" spans="1:8" ht="39.950000000000003" customHeight="1">
      <c r="A34" s="15"/>
      <c r="B34" s="15"/>
      <c r="C34" s="15"/>
      <c r="D34" s="15"/>
      <c r="E34" s="16"/>
      <c r="F34" s="16"/>
      <c r="G34" s="17"/>
      <c r="H34" s="15"/>
    </row>
    <row r="35" spans="1:8" ht="18">
      <c r="A35" s="15"/>
      <c r="B35" s="15"/>
      <c r="C35" s="15"/>
      <c r="D35" s="15"/>
      <c r="E35" s="16"/>
      <c r="F35" s="16"/>
      <c r="G35" s="17"/>
      <c r="H35" s="15"/>
    </row>
    <row r="36" spans="1:8" ht="18">
      <c r="A36" s="15"/>
      <c r="B36" s="15"/>
      <c r="C36" s="15"/>
      <c r="D36" s="15"/>
      <c r="E36" s="16"/>
      <c r="F36" s="16"/>
      <c r="G36" s="17"/>
      <c r="H36" s="15"/>
    </row>
    <row r="37" spans="1:8" ht="18">
      <c r="A37" s="15"/>
      <c r="B37" s="15"/>
      <c r="C37" s="15"/>
      <c r="D37" s="15"/>
      <c r="E37" s="16"/>
      <c r="F37" s="16"/>
      <c r="G37" s="17"/>
      <c r="H37" s="15"/>
    </row>
    <row r="38" spans="1:8" ht="18">
      <c r="A38" s="15"/>
      <c r="B38" s="15"/>
      <c r="C38" s="15"/>
      <c r="D38" s="15"/>
      <c r="E38" s="16"/>
      <c r="F38" s="16"/>
      <c r="G38" s="17"/>
      <c r="H38" s="15"/>
    </row>
    <row r="39" spans="1:8" ht="18">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sheetData>
  <sheetProtection sheet="1" objects="1" scenarios="1" formatRows="0" insertRows="0" deleteRows="0"/>
  <mergeCells count="30">
    <mergeCell ref="H6:H7"/>
    <mergeCell ref="A6:A7"/>
    <mergeCell ref="B6:B7"/>
    <mergeCell ref="C6:C7"/>
    <mergeCell ref="D6:D7"/>
    <mergeCell ref="E6:F6"/>
    <mergeCell ref="G6:G7"/>
    <mergeCell ref="A1:H1"/>
    <mergeCell ref="A2:C2"/>
    <mergeCell ref="D2:G2"/>
    <mergeCell ref="H2:H4"/>
    <mergeCell ref="A3:B3"/>
    <mergeCell ref="D3:G4"/>
    <mergeCell ref="A4:B4"/>
    <mergeCell ref="A8:A33"/>
    <mergeCell ref="B32:B33"/>
    <mergeCell ref="C32:C33"/>
    <mergeCell ref="C26:C30"/>
    <mergeCell ref="C22:C25"/>
    <mergeCell ref="B10:B31"/>
    <mergeCell ref="B8:B9"/>
    <mergeCell ref="C8:C9"/>
    <mergeCell ref="C11:C12"/>
    <mergeCell ref="C13:C21"/>
    <mergeCell ref="H32:H33"/>
    <mergeCell ref="H8:H9"/>
    <mergeCell ref="H11:H12"/>
    <mergeCell ref="H13:H21"/>
    <mergeCell ref="H22:H25"/>
    <mergeCell ref="H26:H30"/>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883052-DD04-4485-A177-16AE13F03401}">
  <sheetPr>
    <pageSetUpPr fitToPage="1"/>
  </sheetPr>
  <dimension ref="A1:H64"/>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19" t="s">
        <v>13</v>
      </c>
      <c r="B1" s="119"/>
      <c r="C1" s="119"/>
      <c r="D1" s="119"/>
      <c r="E1" s="119"/>
      <c r="F1" s="119"/>
      <c r="G1" s="119"/>
      <c r="H1" s="119"/>
    </row>
    <row r="2" spans="1:8" s="2" customFormat="1" ht="39.950000000000003" customHeight="1">
      <c r="A2" s="120" t="s">
        <v>6</v>
      </c>
      <c r="B2" s="121"/>
      <c r="C2" s="122"/>
      <c r="D2" s="123" t="s">
        <v>9</v>
      </c>
      <c r="E2" s="123"/>
      <c r="F2" s="123"/>
      <c r="G2" s="123"/>
      <c r="H2" s="124"/>
    </row>
    <row r="3" spans="1:8" s="2" customFormat="1" ht="39.950000000000003" customHeight="1">
      <c r="A3" s="125" t="s">
        <v>0</v>
      </c>
      <c r="B3" s="126"/>
      <c r="C3" s="8"/>
      <c r="D3" s="127" t="s">
        <v>12</v>
      </c>
      <c r="E3" s="128"/>
      <c r="F3" s="128"/>
      <c r="G3" s="128"/>
      <c r="H3" s="124"/>
    </row>
    <row r="4" spans="1:8" s="2" customFormat="1" ht="39.950000000000003" customHeight="1" thickBot="1">
      <c r="A4" s="129" t="s">
        <v>1</v>
      </c>
      <c r="B4" s="130"/>
      <c r="C4" s="9"/>
      <c r="D4" s="127"/>
      <c r="E4" s="128"/>
      <c r="F4" s="128"/>
      <c r="G4" s="128"/>
      <c r="H4" s="124"/>
    </row>
    <row r="5" spans="1:8" s="2" customFormat="1" ht="14.25" customHeight="1">
      <c r="A5" s="10"/>
      <c r="B5" s="6"/>
      <c r="C5" s="6"/>
      <c r="D5" s="6"/>
      <c r="E5" s="6"/>
      <c r="F5" s="6"/>
      <c r="G5" s="7"/>
      <c r="H5" s="6"/>
    </row>
    <row r="6" spans="1:8" s="2" customFormat="1" ht="39.950000000000003" customHeight="1">
      <c r="A6" s="116" t="s">
        <v>2</v>
      </c>
      <c r="B6" s="116" t="s">
        <v>3</v>
      </c>
      <c r="C6" s="116" t="s">
        <v>4</v>
      </c>
      <c r="D6" s="116" t="s">
        <v>5</v>
      </c>
      <c r="E6" s="116" t="s">
        <v>11</v>
      </c>
      <c r="F6" s="116"/>
      <c r="G6" s="117" t="s">
        <v>8</v>
      </c>
      <c r="H6" s="116" t="s">
        <v>10</v>
      </c>
    </row>
    <row r="7" spans="1:8" s="2" customFormat="1" ht="39.950000000000003" customHeight="1">
      <c r="A7" s="116"/>
      <c r="B7" s="116"/>
      <c r="C7" s="116"/>
      <c r="D7" s="116"/>
      <c r="E7" s="11" t="s">
        <v>0</v>
      </c>
      <c r="F7" s="11" t="s">
        <v>1</v>
      </c>
      <c r="G7" s="118"/>
      <c r="H7" s="116"/>
    </row>
    <row r="8" spans="1:8" s="3" customFormat="1" ht="39.950000000000003" customHeight="1">
      <c r="A8" s="107" t="s">
        <v>419</v>
      </c>
      <c r="B8" s="14" t="s">
        <v>177</v>
      </c>
      <c r="C8" s="14" t="s">
        <v>37</v>
      </c>
      <c r="D8" s="12" t="s">
        <v>178</v>
      </c>
      <c r="E8" s="69">
        <f>F8*0.65</f>
        <v>32.5</v>
      </c>
      <c r="F8" s="75">
        <v>50</v>
      </c>
      <c r="G8" s="70">
        <f>($C$3*E8)+($C$4*F8)</f>
        <v>0</v>
      </c>
      <c r="H8" s="71" t="s">
        <v>194</v>
      </c>
    </row>
    <row r="9" spans="1:8" s="3" customFormat="1" ht="39.950000000000003" customHeight="1">
      <c r="A9" s="108"/>
      <c r="B9" s="104" t="s">
        <v>150</v>
      </c>
      <c r="C9" s="104" t="s">
        <v>413</v>
      </c>
      <c r="D9" s="12" t="s">
        <v>152</v>
      </c>
      <c r="E9" s="69">
        <f t="shared" ref="E9:E31" si="0">F9*0.65</f>
        <v>32.5</v>
      </c>
      <c r="F9" s="69">
        <v>50</v>
      </c>
      <c r="G9" s="70">
        <f t="shared" ref="G9:G31" si="1">($C$3*E9)+($C$4*F9)</f>
        <v>0</v>
      </c>
      <c r="H9" s="110" t="s">
        <v>421</v>
      </c>
    </row>
    <row r="10" spans="1:8" s="3" customFormat="1" ht="39.950000000000003" customHeight="1">
      <c r="A10" s="108"/>
      <c r="B10" s="106"/>
      <c r="C10" s="106"/>
      <c r="D10" s="12" t="s">
        <v>414</v>
      </c>
      <c r="E10" s="69">
        <f t="shared" si="0"/>
        <v>26</v>
      </c>
      <c r="F10" s="69">
        <v>40</v>
      </c>
      <c r="G10" s="70">
        <f t="shared" si="1"/>
        <v>0</v>
      </c>
      <c r="H10" s="110" t="s">
        <v>7</v>
      </c>
    </row>
    <row r="11" spans="1:8" s="3" customFormat="1" ht="39.950000000000003" customHeight="1">
      <c r="A11" s="108"/>
      <c r="B11" s="106"/>
      <c r="C11" s="106"/>
      <c r="D11" s="12" t="s">
        <v>163</v>
      </c>
      <c r="E11" s="69">
        <f t="shared" si="0"/>
        <v>9.75</v>
      </c>
      <c r="F11" s="69">
        <v>15</v>
      </c>
      <c r="G11" s="70">
        <f t="shared" si="1"/>
        <v>0</v>
      </c>
      <c r="H11" s="110" t="s">
        <v>7</v>
      </c>
    </row>
    <row r="12" spans="1:8" s="3" customFormat="1" ht="39.950000000000003" customHeight="1">
      <c r="A12" s="108"/>
      <c r="B12" s="106"/>
      <c r="C12" s="106"/>
      <c r="D12" s="12" t="s">
        <v>166</v>
      </c>
      <c r="E12" s="69">
        <f t="shared" si="0"/>
        <v>3.25</v>
      </c>
      <c r="F12" s="69">
        <v>5</v>
      </c>
      <c r="G12" s="70">
        <f t="shared" si="1"/>
        <v>0</v>
      </c>
      <c r="H12" s="110" t="s">
        <v>7</v>
      </c>
    </row>
    <row r="13" spans="1:8" s="3" customFormat="1" ht="39.950000000000003" customHeight="1">
      <c r="A13" s="108"/>
      <c r="B13" s="106"/>
      <c r="C13" s="106"/>
      <c r="D13" s="12" t="s">
        <v>167</v>
      </c>
      <c r="E13" s="69">
        <f t="shared" si="0"/>
        <v>1.9500000000000002</v>
      </c>
      <c r="F13" s="69">
        <v>3</v>
      </c>
      <c r="G13" s="70">
        <f t="shared" si="1"/>
        <v>0</v>
      </c>
      <c r="H13" s="110" t="s">
        <v>7</v>
      </c>
    </row>
    <row r="14" spans="1:8" s="3" customFormat="1" ht="39.950000000000003" customHeight="1">
      <c r="A14" s="108"/>
      <c r="B14" s="106"/>
      <c r="C14" s="106"/>
      <c r="D14" s="12" t="s">
        <v>212</v>
      </c>
      <c r="E14" s="69">
        <f t="shared" si="0"/>
        <v>1.3</v>
      </c>
      <c r="F14" s="69">
        <v>2</v>
      </c>
      <c r="G14" s="70">
        <f t="shared" si="1"/>
        <v>0</v>
      </c>
      <c r="H14" s="110" t="s">
        <v>7</v>
      </c>
    </row>
    <row r="15" spans="1:8" s="3" customFormat="1" ht="39.950000000000003" customHeight="1">
      <c r="A15" s="108"/>
      <c r="B15" s="106"/>
      <c r="C15" s="106"/>
      <c r="D15" s="12" t="s">
        <v>157</v>
      </c>
      <c r="E15" s="69">
        <f t="shared" si="0"/>
        <v>1.3</v>
      </c>
      <c r="F15" s="69">
        <v>2</v>
      </c>
      <c r="G15" s="70">
        <f t="shared" si="1"/>
        <v>0</v>
      </c>
      <c r="H15" s="110" t="s">
        <v>7</v>
      </c>
    </row>
    <row r="16" spans="1:8" s="3" customFormat="1" ht="39.950000000000003" customHeight="1">
      <c r="A16" s="108"/>
      <c r="B16" s="106"/>
      <c r="C16" s="106"/>
      <c r="D16" s="12" t="s">
        <v>168</v>
      </c>
      <c r="E16" s="69">
        <f t="shared" si="0"/>
        <v>0.65</v>
      </c>
      <c r="F16" s="69">
        <v>1</v>
      </c>
      <c r="G16" s="70">
        <f t="shared" si="1"/>
        <v>0</v>
      </c>
      <c r="H16" s="110" t="s">
        <v>7</v>
      </c>
    </row>
    <row r="17" spans="1:8" s="3" customFormat="1" ht="39.950000000000003" customHeight="1">
      <c r="A17" s="108"/>
      <c r="B17" s="106"/>
      <c r="C17" s="105"/>
      <c r="D17" s="12" t="s">
        <v>169</v>
      </c>
      <c r="E17" s="69">
        <f t="shared" si="0"/>
        <v>0.65</v>
      </c>
      <c r="F17" s="69">
        <v>1</v>
      </c>
      <c r="G17" s="70">
        <f t="shared" si="1"/>
        <v>0</v>
      </c>
      <c r="H17" s="110" t="s">
        <v>7</v>
      </c>
    </row>
    <row r="18" spans="1:8" s="3" customFormat="1" ht="39.950000000000003" customHeight="1">
      <c r="A18" s="108"/>
      <c r="B18" s="106"/>
      <c r="C18" s="104" t="s">
        <v>415</v>
      </c>
      <c r="D18" s="12" t="s">
        <v>302</v>
      </c>
      <c r="E18" s="69">
        <f t="shared" si="0"/>
        <v>9.75</v>
      </c>
      <c r="F18" s="69">
        <v>15</v>
      </c>
      <c r="G18" s="70">
        <f t="shared" si="1"/>
        <v>0</v>
      </c>
      <c r="H18" s="110" t="s">
        <v>422</v>
      </c>
    </row>
    <row r="19" spans="1:8" s="3" customFormat="1" ht="39.950000000000003" customHeight="1">
      <c r="A19" s="108"/>
      <c r="B19" s="106"/>
      <c r="C19" s="106"/>
      <c r="D19" s="12" t="s">
        <v>255</v>
      </c>
      <c r="E19" s="69">
        <f t="shared" si="0"/>
        <v>1.9500000000000002</v>
      </c>
      <c r="F19" s="69">
        <v>3</v>
      </c>
      <c r="G19" s="70">
        <f t="shared" si="1"/>
        <v>0</v>
      </c>
      <c r="H19" s="110" t="s">
        <v>7</v>
      </c>
    </row>
    <row r="20" spans="1:8" s="3" customFormat="1" ht="39.950000000000003" customHeight="1">
      <c r="A20" s="108"/>
      <c r="B20" s="106"/>
      <c r="C20" s="106"/>
      <c r="D20" s="12" t="s">
        <v>164</v>
      </c>
      <c r="E20" s="69">
        <f t="shared" si="0"/>
        <v>1.9500000000000002</v>
      </c>
      <c r="F20" s="69">
        <v>3</v>
      </c>
      <c r="G20" s="70">
        <f t="shared" si="1"/>
        <v>0</v>
      </c>
      <c r="H20" s="110" t="s">
        <v>7</v>
      </c>
    </row>
    <row r="21" spans="1:8" s="3" customFormat="1" ht="39.950000000000003" customHeight="1">
      <c r="A21" s="108"/>
      <c r="B21" s="106"/>
      <c r="C21" s="106"/>
      <c r="D21" s="12" t="s">
        <v>168</v>
      </c>
      <c r="E21" s="69">
        <f t="shared" si="0"/>
        <v>0.32500000000000001</v>
      </c>
      <c r="F21" s="69">
        <v>0.5</v>
      </c>
      <c r="G21" s="70">
        <f t="shared" si="1"/>
        <v>0</v>
      </c>
      <c r="H21" s="110" t="s">
        <v>7</v>
      </c>
    </row>
    <row r="22" spans="1:8" s="3" customFormat="1" ht="39.950000000000003" customHeight="1">
      <c r="A22" s="108"/>
      <c r="B22" s="106"/>
      <c r="C22" s="105"/>
      <c r="D22" s="12" t="s">
        <v>208</v>
      </c>
      <c r="E22" s="69">
        <f t="shared" si="0"/>
        <v>0.32500000000000001</v>
      </c>
      <c r="F22" s="69">
        <v>0.5</v>
      </c>
      <c r="G22" s="70">
        <f t="shared" si="1"/>
        <v>0</v>
      </c>
      <c r="H22" s="110" t="s">
        <v>7</v>
      </c>
    </row>
    <row r="23" spans="1:8" s="3" customFormat="1" ht="39.950000000000003" customHeight="1">
      <c r="A23" s="108"/>
      <c r="B23" s="106"/>
      <c r="C23" s="104" t="s">
        <v>416</v>
      </c>
      <c r="D23" s="12" t="s">
        <v>205</v>
      </c>
      <c r="E23" s="69">
        <f t="shared" si="0"/>
        <v>32.5</v>
      </c>
      <c r="F23" s="69">
        <v>50</v>
      </c>
      <c r="G23" s="70">
        <f t="shared" si="1"/>
        <v>0</v>
      </c>
      <c r="H23" s="110" t="s">
        <v>423</v>
      </c>
    </row>
    <row r="24" spans="1:8" s="3" customFormat="1" ht="39.950000000000003" customHeight="1">
      <c r="A24" s="108"/>
      <c r="B24" s="106"/>
      <c r="C24" s="106"/>
      <c r="D24" s="12" t="s">
        <v>233</v>
      </c>
      <c r="E24" s="69">
        <f t="shared" si="0"/>
        <v>0.65</v>
      </c>
      <c r="F24" s="69">
        <v>1</v>
      </c>
      <c r="G24" s="70">
        <f t="shared" si="1"/>
        <v>0</v>
      </c>
      <c r="H24" s="110" t="s">
        <v>7</v>
      </c>
    </row>
    <row r="25" spans="1:8" s="3" customFormat="1" ht="39.950000000000003" customHeight="1">
      <c r="A25" s="108"/>
      <c r="B25" s="106"/>
      <c r="C25" s="106"/>
      <c r="D25" s="12" t="s">
        <v>168</v>
      </c>
      <c r="E25" s="69">
        <f t="shared" si="0"/>
        <v>0.32500000000000001</v>
      </c>
      <c r="F25" s="69">
        <v>0.5</v>
      </c>
      <c r="G25" s="70">
        <f t="shared" si="1"/>
        <v>0</v>
      </c>
      <c r="H25" s="110" t="s">
        <v>7</v>
      </c>
    </row>
    <row r="26" spans="1:8" s="3" customFormat="1" ht="39.950000000000003" customHeight="1">
      <c r="A26" s="108"/>
      <c r="B26" s="106"/>
      <c r="C26" s="106"/>
      <c r="D26" s="12" t="s">
        <v>169</v>
      </c>
      <c r="E26" s="69">
        <f t="shared" si="0"/>
        <v>0.32500000000000001</v>
      </c>
      <c r="F26" s="69">
        <v>0.5</v>
      </c>
      <c r="G26" s="70">
        <f t="shared" si="1"/>
        <v>0</v>
      </c>
      <c r="H26" s="110" t="s">
        <v>7</v>
      </c>
    </row>
    <row r="27" spans="1:8" s="3" customFormat="1" ht="39.950000000000003" customHeight="1">
      <c r="A27" s="108"/>
      <c r="B27" s="106"/>
      <c r="C27" s="105"/>
      <c r="D27" s="12" t="s">
        <v>229</v>
      </c>
      <c r="E27" s="69">
        <f t="shared" si="0"/>
        <v>0.32500000000000001</v>
      </c>
      <c r="F27" s="69">
        <v>0.5</v>
      </c>
      <c r="G27" s="70">
        <f t="shared" si="1"/>
        <v>0</v>
      </c>
      <c r="H27" s="110" t="s">
        <v>7</v>
      </c>
    </row>
    <row r="28" spans="1:8" s="3" customFormat="1" ht="39.950000000000003" customHeight="1">
      <c r="A28" s="108"/>
      <c r="B28" s="105"/>
      <c r="C28" s="14" t="s">
        <v>174</v>
      </c>
      <c r="D28" s="12" t="s">
        <v>175</v>
      </c>
      <c r="E28" s="69">
        <f t="shared" si="0"/>
        <v>13</v>
      </c>
      <c r="F28" s="69">
        <v>20</v>
      </c>
      <c r="G28" s="70">
        <f t="shared" si="1"/>
        <v>0</v>
      </c>
      <c r="H28" s="71" t="s">
        <v>194</v>
      </c>
    </row>
    <row r="29" spans="1:8" s="3" customFormat="1" ht="39.950000000000003" customHeight="1">
      <c r="A29" s="108"/>
      <c r="B29" s="104" t="s">
        <v>179</v>
      </c>
      <c r="C29" s="104" t="s">
        <v>420</v>
      </c>
      <c r="D29" s="12" t="s">
        <v>417</v>
      </c>
      <c r="E29" s="69">
        <f t="shared" si="0"/>
        <v>26</v>
      </c>
      <c r="F29" s="75">
        <v>40</v>
      </c>
      <c r="G29" s="70">
        <f t="shared" si="1"/>
        <v>0</v>
      </c>
      <c r="H29" s="110" t="s">
        <v>424</v>
      </c>
    </row>
    <row r="30" spans="1:8" s="3" customFormat="1" ht="39.950000000000003" customHeight="1">
      <c r="A30" s="108"/>
      <c r="B30" s="106"/>
      <c r="C30" s="105"/>
      <c r="D30" s="12" t="s">
        <v>418</v>
      </c>
      <c r="E30" s="69">
        <f t="shared" si="0"/>
        <v>3.25</v>
      </c>
      <c r="F30" s="75">
        <v>5</v>
      </c>
      <c r="G30" s="70">
        <f t="shared" si="1"/>
        <v>0</v>
      </c>
      <c r="H30" s="110" t="s">
        <v>7</v>
      </c>
    </row>
    <row r="31" spans="1:8" s="3" customFormat="1" ht="39.950000000000003" customHeight="1">
      <c r="A31" s="109"/>
      <c r="B31" s="105"/>
      <c r="C31" s="14" t="s">
        <v>186</v>
      </c>
      <c r="D31" s="12" t="s">
        <v>182</v>
      </c>
      <c r="E31" s="69">
        <f t="shared" si="0"/>
        <v>97.5</v>
      </c>
      <c r="F31" s="75">
        <v>150</v>
      </c>
      <c r="G31" s="70">
        <f t="shared" si="1"/>
        <v>0</v>
      </c>
      <c r="H31" s="71" t="s">
        <v>194</v>
      </c>
    </row>
    <row r="32" spans="1:8" ht="39.950000000000003" customHeight="1">
      <c r="A32" s="15"/>
      <c r="B32" s="15"/>
      <c r="C32" s="15"/>
      <c r="D32" s="15"/>
      <c r="E32" s="16"/>
      <c r="F32" s="16"/>
      <c r="G32" s="17"/>
      <c r="H32" s="15"/>
    </row>
    <row r="33" spans="1:8" ht="18">
      <c r="A33" s="15"/>
      <c r="B33" s="15"/>
      <c r="C33" s="15"/>
      <c r="D33" s="15"/>
      <c r="E33" s="16"/>
      <c r="F33" s="16"/>
      <c r="G33" s="17"/>
      <c r="H33" s="15"/>
    </row>
    <row r="34" spans="1:8" ht="18">
      <c r="A34" s="15"/>
      <c r="B34" s="15"/>
      <c r="C34" s="15"/>
      <c r="D34" s="15"/>
      <c r="E34" s="16"/>
      <c r="F34" s="16"/>
      <c r="G34" s="17"/>
      <c r="H34" s="15"/>
    </row>
    <row r="35" spans="1:8" ht="18">
      <c r="A35" s="15"/>
      <c r="B35" s="15"/>
      <c r="C35" s="15"/>
      <c r="D35" s="15"/>
      <c r="E35" s="16"/>
      <c r="F35" s="16"/>
      <c r="G35" s="17"/>
      <c r="H35" s="15"/>
    </row>
    <row r="36" spans="1:8" ht="18">
      <c r="A36" s="15"/>
      <c r="B36" s="15"/>
      <c r="C36" s="15"/>
      <c r="D36" s="15"/>
      <c r="E36" s="16"/>
      <c r="F36" s="16"/>
      <c r="G36" s="17"/>
      <c r="H36" s="15"/>
    </row>
    <row r="37" spans="1:8" ht="18">
      <c r="A37" s="15"/>
      <c r="B37" s="15"/>
      <c r="C37" s="15"/>
      <c r="D37" s="15"/>
      <c r="E37" s="16"/>
      <c r="F37" s="16"/>
      <c r="G37" s="17"/>
      <c r="H37" s="15"/>
    </row>
    <row r="38" spans="1:8" ht="18">
      <c r="A38" s="15"/>
      <c r="B38" s="15"/>
      <c r="C38" s="15"/>
      <c r="D38" s="15"/>
      <c r="E38" s="16"/>
      <c r="F38" s="16"/>
      <c r="G38" s="17"/>
      <c r="H38" s="15"/>
    </row>
    <row r="39" spans="1:8" ht="18">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sheetData>
  <sheetProtection sheet="1" objects="1" scenarios="1" formatRows="0" insertRows="0" deleteRows="0"/>
  <mergeCells count="25">
    <mergeCell ref="H6:H7"/>
    <mergeCell ref="A6:A7"/>
    <mergeCell ref="B6:B7"/>
    <mergeCell ref="C6:C7"/>
    <mergeCell ref="D6:D7"/>
    <mergeCell ref="E6:F6"/>
    <mergeCell ref="G6:G7"/>
    <mergeCell ref="A1:H1"/>
    <mergeCell ref="A2:C2"/>
    <mergeCell ref="D2:G2"/>
    <mergeCell ref="H2:H4"/>
    <mergeCell ref="A3:B3"/>
    <mergeCell ref="D3:G4"/>
    <mergeCell ref="A4:B4"/>
    <mergeCell ref="H9:H17"/>
    <mergeCell ref="H18:H22"/>
    <mergeCell ref="H23:H27"/>
    <mergeCell ref="H29:H30"/>
    <mergeCell ref="A8:A31"/>
    <mergeCell ref="B9:B28"/>
    <mergeCell ref="C9:C17"/>
    <mergeCell ref="C18:C22"/>
    <mergeCell ref="C23:C27"/>
    <mergeCell ref="C29:C30"/>
    <mergeCell ref="B29:B31"/>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1D8B36-26CE-41E5-B20A-B426731E3A3A}">
  <sheetPr>
    <pageSetUpPr fitToPage="1"/>
  </sheetPr>
  <dimension ref="A1:H77"/>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19" t="s">
        <v>13</v>
      </c>
      <c r="B1" s="119"/>
      <c r="C1" s="119"/>
      <c r="D1" s="119"/>
      <c r="E1" s="119"/>
      <c r="F1" s="119"/>
      <c r="G1" s="119"/>
      <c r="H1" s="119"/>
    </row>
    <row r="2" spans="1:8" s="2" customFormat="1" ht="39.950000000000003" customHeight="1">
      <c r="A2" s="120" t="s">
        <v>6</v>
      </c>
      <c r="B2" s="121"/>
      <c r="C2" s="122"/>
      <c r="D2" s="123" t="s">
        <v>9</v>
      </c>
      <c r="E2" s="123"/>
      <c r="F2" s="123"/>
      <c r="G2" s="123"/>
      <c r="H2" s="124"/>
    </row>
    <row r="3" spans="1:8" s="2" customFormat="1" ht="39.950000000000003" customHeight="1">
      <c r="A3" s="125" t="s">
        <v>0</v>
      </c>
      <c r="B3" s="126"/>
      <c r="C3" s="8"/>
      <c r="D3" s="127" t="s">
        <v>12</v>
      </c>
      <c r="E3" s="128"/>
      <c r="F3" s="128"/>
      <c r="G3" s="128"/>
      <c r="H3" s="124"/>
    </row>
    <row r="4" spans="1:8" s="2" customFormat="1" ht="39.950000000000003" customHeight="1" thickBot="1">
      <c r="A4" s="129" t="s">
        <v>1</v>
      </c>
      <c r="B4" s="130"/>
      <c r="C4" s="9"/>
      <c r="D4" s="127"/>
      <c r="E4" s="128"/>
      <c r="F4" s="128"/>
      <c r="G4" s="128"/>
      <c r="H4" s="124"/>
    </row>
    <row r="5" spans="1:8" s="2" customFormat="1" ht="14.25" customHeight="1">
      <c r="A5" s="10"/>
      <c r="B5" s="6"/>
      <c r="C5" s="6"/>
      <c r="D5" s="6"/>
      <c r="E5" s="6"/>
      <c r="F5" s="6"/>
      <c r="G5" s="7"/>
      <c r="H5" s="6"/>
    </row>
    <row r="6" spans="1:8" s="2" customFormat="1" ht="39.950000000000003" customHeight="1">
      <c r="A6" s="116" t="s">
        <v>2</v>
      </c>
      <c r="B6" s="116" t="s">
        <v>3</v>
      </c>
      <c r="C6" s="116" t="s">
        <v>4</v>
      </c>
      <c r="D6" s="116" t="s">
        <v>5</v>
      </c>
      <c r="E6" s="116" t="s">
        <v>11</v>
      </c>
      <c r="F6" s="116"/>
      <c r="G6" s="117" t="s">
        <v>8</v>
      </c>
      <c r="H6" s="116" t="s">
        <v>10</v>
      </c>
    </row>
    <row r="7" spans="1:8" s="2" customFormat="1" ht="39.950000000000003" customHeight="1">
      <c r="A7" s="116"/>
      <c r="B7" s="116"/>
      <c r="C7" s="116"/>
      <c r="D7" s="116"/>
      <c r="E7" s="11" t="s">
        <v>0</v>
      </c>
      <c r="F7" s="11" t="s">
        <v>1</v>
      </c>
      <c r="G7" s="118"/>
      <c r="H7" s="116"/>
    </row>
    <row r="8" spans="1:8" s="3" customFormat="1" ht="39.950000000000003" customHeight="1">
      <c r="A8" s="107" t="s">
        <v>425</v>
      </c>
      <c r="B8" s="104" t="s">
        <v>177</v>
      </c>
      <c r="C8" s="104" t="s">
        <v>426</v>
      </c>
      <c r="D8" s="12" t="s">
        <v>152</v>
      </c>
      <c r="E8" s="69">
        <f>F8*0.65</f>
        <v>13</v>
      </c>
      <c r="F8" s="69">
        <v>20</v>
      </c>
      <c r="G8" s="70">
        <f>($C$3*E8)+($C$4*F8)</f>
        <v>0</v>
      </c>
      <c r="H8" s="111" t="s">
        <v>438</v>
      </c>
    </row>
    <row r="9" spans="1:8" s="3" customFormat="1" ht="39.950000000000003" customHeight="1">
      <c r="A9" s="108"/>
      <c r="B9" s="106"/>
      <c r="C9" s="106"/>
      <c r="D9" s="12" t="s">
        <v>427</v>
      </c>
      <c r="E9" s="69">
        <f t="shared" ref="E9:E44" si="0">F9*0.65</f>
        <v>3.25</v>
      </c>
      <c r="F9" s="69">
        <v>5</v>
      </c>
      <c r="G9" s="70">
        <f t="shared" ref="G9:G44" si="1">($C$3*E9)+($C$4*F9)</f>
        <v>0</v>
      </c>
      <c r="H9" s="134"/>
    </row>
    <row r="10" spans="1:8" s="3" customFormat="1" ht="39.950000000000003" customHeight="1">
      <c r="A10" s="108"/>
      <c r="B10" s="106"/>
      <c r="C10" s="106"/>
      <c r="D10" s="12" t="s">
        <v>169</v>
      </c>
      <c r="E10" s="69">
        <f t="shared" si="0"/>
        <v>0.32500000000000001</v>
      </c>
      <c r="F10" s="69">
        <v>0.5</v>
      </c>
      <c r="G10" s="70">
        <f t="shared" si="1"/>
        <v>0</v>
      </c>
      <c r="H10" s="134"/>
    </row>
    <row r="11" spans="1:8" s="3" customFormat="1" ht="39.950000000000003" customHeight="1">
      <c r="A11" s="108"/>
      <c r="B11" s="105"/>
      <c r="C11" s="105"/>
      <c r="D11" s="12" t="s">
        <v>239</v>
      </c>
      <c r="E11" s="69">
        <f t="shared" si="0"/>
        <v>6.5000000000000002E-2</v>
      </c>
      <c r="F11" s="69">
        <v>0.1</v>
      </c>
      <c r="G11" s="70">
        <f t="shared" si="1"/>
        <v>0</v>
      </c>
      <c r="H11" s="112"/>
    </row>
    <row r="12" spans="1:8" s="3" customFormat="1" ht="39.950000000000003" customHeight="1">
      <c r="A12" s="108"/>
      <c r="B12" s="104" t="s">
        <v>150</v>
      </c>
      <c r="C12" s="14" t="s">
        <v>151</v>
      </c>
      <c r="D12" s="12" t="s">
        <v>152</v>
      </c>
      <c r="E12" s="69">
        <v>35.75</v>
      </c>
      <c r="F12" s="69">
        <v>0</v>
      </c>
      <c r="G12" s="70">
        <f t="shared" si="1"/>
        <v>0</v>
      </c>
      <c r="H12" s="77" t="s">
        <v>189</v>
      </c>
    </row>
    <row r="13" spans="1:8" s="3" customFormat="1" ht="39.950000000000003" customHeight="1">
      <c r="A13" s="108"/>
      <c r="B13" s="106"/>
      <c r="C13" s="104" t="s">
        <v>153</v>
      </c>
      <c r="D13" s="12" t="s">
        <v>152</v>
      </c>
      <c r="E13" s="69">
        <v>0</v>
      </c>
      <c r="F13" s="69">
        <v>50</v>
      </c>
      <c r="G13" s="70">
        <f t="shared" si="1"/>
        <v>0</v>
      </c>
      <c r="H13" s="111" t="s">
        <v>190</v>
      </c>
    </row>
    <row r="14" spans="1:8" s="3" customFormat="1" ht="39.950000000000003" customHeight="1">
      <c r="A14" s="108"/>
      <c r="B14" s="106"/>
      <c r="C14" s="105"/>
      <c r="D14" s="12" t="s">
        <v>154</v>
      </c>
      <c r="E14" s="69">
        <v>0</v>
      </c>
      <c r="F14" s="69">
        <v>5</v>
      </c>
      <c r="G14" s="70">
        <f t="shared" si="1"/>
        <v>0</v>
      </c>
      <c r="H14" s="112"/>
    </row>
    <row r="15" spans="1:8" s="3" customFormat="1" ht="39.950000000000003" customHeight="1">
      <c r="A15" s="108"/>
      <c r="B15" s="106"/>
      <c r="C15" s="104" t="s">
        <v>428</v>
      </c>
      <c r="D15" s="12" t="s">
        <v>429</v>
      </c>
      <c r="E15" s="69">
        <f t="shared" si="0"/>
        <v>13</v>
      </c>
      <c r="F15" s="69">
        <v>20</v>
      </c>
      <c r="G15" s="70">
        <f t="shared" si="1"/>
        <v>0</v>
      </c>
      <c r="H15" s="111" t="s">
        <v>439</v>
      </c>
    </row>
    <row r="16" spans="1:8" s="3" customFormat="1" ht="39.950000000000003" customHeight="1">
      <c r="A16" s="108"/>
      <c r="B16" s="106"/>
      <c r="C16" s="106"/>
      <c r="D16" s="12" t="s">
        <v>268</v>
      </c>
      <c r="E16" s="69">
        <f t="shared" si="0"/>
        <v>3.25</v>
      </c>
      <c r="F16" s="69">
        <v>5</v>
      </c>
      <c r="G16" s="70">
        <f t="shared" si="1"/>
        <v>0</v>
      </c>
      <c r="H16" s="134"/>
    </row>
    <row r="17" spans="1:8" s="3" customFormat="1" ht="39.950000000000003" customHeight="1">
      <c r="A17" s="108"/>
      <c r="B17" s="106"/>
      <c r="C17" s="106"/>
      <c r="D17" s="12" t="s">
        <v>430</v>
      </c>
      <c r="E17" s="69">
        <f t="shared" si="0"/>
        <v>3.25</v>
      </c>
      <c r="F17" s="69">
        <v>5</v>
      </c>
      <c r="G17" s="70">
        <f t="shared" si="1"/>
        <v>0</v>
      </c>
      <c r="H17" s="134"/>
    </row>
    <row r="18" spans="1:8" s="3" customFormat="1" ht="39.950000000000003" customHeight="1">
      <c r="A18" s="108"/>
      <c r="B18" s="106"/>
      <c r="C18" s="106"/>
      <c r="D18" s="12" t="s">
        <v>431</v>
      </c>
      <c r="E18" s="69">
        <f t="shared" si="0"/>
        <v>1.9500000000000002</v>
      </c>
      <c r="F18" s="69">
        <v>3</v>
      </c>
      <c r="G18" s="70">
        <f t="shared" si="1"/>
        <v>0</v>
      </c>
      <c r="H18" s="134"/>
    </row>
    <row r="19" spans="1:8" s="3" customFormat="1" ht="39.950000000000003" customHeight="1">
      <c r="A19" s="108"/>
      <c r="B19" s="106"/>
      <c r="C19" s="106"/>
      <c r="D19" s="12" t="s">
        <v>164</v>
      </c>
      <c r="E19" s="69">
        <f t="shared" si="0"/>
        <v>1.9500000000000002</v>
      </c>
      <c r="F19" s="69">
        <v>3</v>
      </c>
      <c r="G19" s="70">
        <f t="shared" si="1"/>
        <v>0</v>
      </c>
      <c r="H19" s="134"/>
    </row>
    <row r="20" spans="1:8" s="3" customFormat="1" ht="39.950000000000003" customHeight="1">
      <c r="A20" s="108"/>
      <c r="B20" s="106"/>
      <c r="C20" s="106"/>
      <c r="D20" s="12" t="s">
        <v>158</v>
      </c>
      <c r="E20" s="69">
        <f t="shared" si="0"/>
        <v>0.65</v>
      </c>
      <c r="F20" s="69">
        <v>1</v>
      </c>
      <c r="G20" s="70">
        <f t="shared" si="1"/>
        <v>0</v>
      </c>
      <c r="H20" s="134"/>
    </row>
    <row r="21" spans="1:8" s="3" customFormat="1" ht="39.950000000000003" customHeight="1">
      <c r="A21" s="108"/>
      <c r="B21" s="106"/>
      <c r="C21" s="106"/>
      <c r="D21" s="12" t="s">
        <v>168</v>
      </c>
      <c r="E21" s="69">
        <f t="shared" si="0"/>
        <v>0.32500000000000001</v>
      </c>
      <c r="F21" s="69">
        <v>0.5</v>
      </c>
      <c r="G21" s="70">
        <f t="shared" si="1"/>
        <v>0</v>
      </c>
      <c r="H21" s="134"/>
    </row>
    <row r="22" spans="1:8" s="3" customFormat="1" ht="39.950000000000003" customHeight="1">
      <c r="A22" s="108"/>
      <c r="B22" s="106"/>
      <c r="C22" s="105"/>
      <c r="D22" s="12" t="s">
        <v>169</v>
      </c>
      <c r="E22" s="69">
        <f t="shared" si="0"/>
        <v>0.32500000000000001</v>
      </c>
      <c r="F22" s="69">
        <v>0.5</v>
      </c>
      <c r="G22" s="70">
        <f t="shared" si="1"/>
        <v>0</v>
      </c>
      <c r="H22" s="112"/>
    </row>
    <row r="23" spans="1:8" s="3" customFormat="1" ht="39.950000000000003" customHeight="1">
      <c r="A23" s="108"/>
      <c r="B23" s="106"/>
      <c r="C23" s="104" t="s">
        <v>432</v>
      </c>
      <c r="D23" s="12" t="s">
        <v>206</v>
      </c>
      <c r="E23" s="69">
        <f t="shared" si="0"/>
        <v>26</v>
      </c>
      <c r="F23" s="69">
        <v>40</v>
      </c>
      <c r="G23" s="70">
        <f t="shared" si="1"/>
        <v>0</v>
      </c>
      <c r="H23" s="111" t="s">
        <v>440</v>
      </c>
    </row>
    <row r="24" spans="1:8" s="3" customFormat="1" ht="39.950000000000003" customHeight="1">
      <c r="A24" s="108"/>
      <c r="B24" s="106"/>
      <c r="C24" s="106"/>
      <c r="D24" s="12" t="s">
        <v>331</v>
      </c>
      <c r="E24" s="69">
        <f t="shared" si="0"/>
        <v>3.25</v>
      </c>
      <c r="F24" s="69">
        <v>5</v>
      </c>
      <c r="G24" s="70">
        <f t="shared" si="1"/>
        <v>0</v>
      </c>
      <c r="H24" s="134"/>
    </row>
    <row r="25" spans="1:8" s="3" customFormat="1" ht="39.950000000000003" customHeight="1">
      <c r="A25" s="108"/>
      <c r="B25" s="106"/>
      <c r="C25" s="106"/>
      <c r="D25" s="12" t="s">
        <v>167</v>
      </c>
      <c r="E25" s="69">
        <f t="shared" si="0"/>
        <v>1.3</v>
      </c>
      <c r="F25" s="69">
        <v>2</v>
      </c>
      <c r="G25" s="70">
        <f t="shared" si="1"/>
        <v>0</v>
      </c>
      <c r="H25" s="134"/>
    </row>
    <row r="26" spans="1:8" s="3" customFormat="1" ht="39.950000000000003" customHeight="1">
      <c r="A26" s="108"/>
      <c r="B26" s="106"/>
      <c r="C26" s="106"/>
      <c r="D26" s="12" t="s">
        <v>169</v>
      </c>
      <c r="E26" s="69">
        <f t="shared" si="0"/>
        <v>0.32500000000000001</v>
      </c>
      <c r="F26" s="69">
        <v>0.5</v>
      </c>
      <c r="G26" s="70">
        <f t="shared" si="1"/>
        <v>0</v>
      </c>
      <c r="H26" s="134"/>
    </row>
    <row r="27" spans="1:8" s="3" customFormat="1" ht="39.950000000000003" customHeight="1">
      <c r="A27" s="108"/>
      <c r="B27" s="106"/>
      <c r="C27" s="105"/>
      <c r="D27" s="12" t="s">
        <v>208</v>
      </c>
      <c r="E27" s="69">
        <f t="shared" si="0"/>
        <v>6.5000000000000002E-2</v>
      </c>
      <c r="F27" s="69">
        <v>0.1</v>
      </c>
      <c r="G27" s="70">
        <f t="shared" si="1"/>
        <v>0</v>
      </c>
      <c r="H27" s="112"/>
    </row>
    <row r="28" spans="1:8" s="3" customFormat="1" ht="39.950000000000003" customHeight="1">
      <c r="A28" s="108"/>
      <c r="B28" s="106"/>
      <c r="C28" s="104" t="s">
        <v>433</v>
      </c>
      <c r="D28" s="12" t="s">
        <v>240</v>
      </c>
      <c r="E28" s="69">
        <f t="shared" si="0"/>
        <v>22.75</v>
      </c>
      <c r="F28" s="69">
        <v>35</v>
      </c>
      <c r="G28" s="70">
        <f t="shared" si="1"/>
        <v>0</v>
      </c>
      <c r="H28" s="111" t="s">
        <v>441</v>
      </c>
    </row>
    <row r="29" spans="1:8" s="3" customFormat="1" ht="39.950000000000003" customHeight="1">
      <c r="A29" s="108"/>
      <c r="B29" s="106"/>
      <c r="C29" s="106"/>
      <c r="D29" s="12" t="s">
        <v>166</v>
      </c>
      <c r="E29" s="69">
        <f t="shared" si="0"/>
        <v>1.3</v>
      </c>
      <c r="F29" s="69">
        <v>2</v>
      </c>
      <c r="G29" s="70">
        <f t="shared" si="1"/>
        <v>0</v>
      </c>
      <c r="H29" s="134"/>
    </row>
    <row r="30" spans="1:8" s="3" customFormat="1" ht="39.950000000000003" customHeight="1">
      <c r="A30" s="108"/>
      <c r="B30" s="106"/>
      <c r="C30" s="106"/>
      <c r="D30" s="12" t="s">
        <v>258</v>
      </c>
      <c r="E30" s="69">
        <f t="shared" si="0"/>
        <v>0.65</v>
      </c>
      <c r="F30" s="69">
        <v>1</v>
      </c>
      <c r="G30" s="70">
        <f t="shared" si="1"/>
        <v>0</v>
      </c>
      <c r="H30" s="134"/>
    </row>
    <row r="31" spans="1:8" s="3" customFormat="1" ht="39.950000000000003" customHeight="1">
      <c r="A31" s="108"/>
      <c r="B31" s="106"/>
      <c r="C31" s="106"/>
      <c r="D31" s="12" t="s">
        <v>169</v>
      </c>
      <c r="E31" s="69">
        <f t="shared" si="0"/>
        <v>0.32500000000000001</v>
      </c>
      <c r="F31" s="69">
        <v>0.5</v>
      </c>
      <c r="G31" s="70">
        <f t="shared" si="1"/>
        <v>0</v>
      </c>
      <c r="H31" s="134"/>
    </row>
    <row r="32" spans="1:8" s="3" customFormat="1" ht="39.950000000000003" customHeight="1">
      <c r="A32" s="108"/>
      <c r="B32" s="106"/>
      <c r="C32" s="105"/>
      <c r="D32" s="12" t="s">
        <v>173</v>
      </c>
      <c r="E32" s="69">
        <f t="shared" si="0"/>
        <v>0.32500000000000001</v>
      </c>
      <c r="F32" s="69">
        <v>0.5</v>
      </c>
      <c r="G32" s="70">
        <f t="shared" si="1"/>
        <v>0</v>
      </c>
      <c r="H32" s="112"/>
    </row>
    <row r="33" spans="1:8" s="3" customFormat="1" ht="39.950000000000003" customHeight="1">
      <c r="A33" s="108"/>
      <c r="B33" s="105"/>
      <c r="C33" s="14" t="s">
        <v>174</v>
      </c>
      <c r="D33" s="12" t="s">
        <v>175</v>
      </c>
      <c r="E33" s="69">
        <f t="shared" si="0"/>
        <v>13</v>
      </c>
      <c r="F33" s="69">
        <v>20</v>
      </c>
      <c r="G33" s="70">
        <f t="shared" si="1"/>
        <v>0</v>
      </c>
      <c r="H33" s="12" t="s">
        <v>194</v>
      </c>
    </row>
    <row r="34" spans="1:8" s="3" customFormat="1" ht="39.950000000000003" customHeight="1">
      <c r="A34" s="108"/>
      <c r="B34" s="104" t="s">
        <v>179</v>
      </c>
      <c r="C34" s="104" t="s">
        <v>434</v>
      </c>
      <c r="D34" s="12" t="s">
        <v>435</v>
      </c>
      <c r="E34" s="69">
        <f t="shared" si="0"/>
        <v>16.25</v>
      </c>
      <c r="F34" s="69">
        <v>25</v>
      </c>
      <c r="G34" s="70">
        <f t="shared" si="1"/>
        <v>0</v>
      </c>
      <c r="H34" s="111" t="s">
        <v>442</v>
      </c>
    </row>
    <row r="35" spans="1:8" s="3" customFormat="1" ht="39.950000000000003" customHeight="1">
      <c r="A35" s="108"/>
      <c r="B35" s="106"/>
      <c r="C35" s="106"/>
      <c r="D35" s="12" t="s">
        <v>311</v>
      </c>
      <c r="E35" s="69">
        <f t="shared" si="0"/>
        <v>3.5750000000000002</v>
      </c>
      <c r="F35" s="69">
        <v>5.5</v>
      </c>
      <c r="G35" s="70">
        <f t="shared" si="1"/>
        <v>0</v>
      </c>
      <c r="H35" s="134"/>
    </row>
    <row r="36" spans="1:8" s="3" customFormat="1" ht="39.950000000000003" customHeight="1">
      <c r="A36" s="108"/>
      <c r="B36" s="106"/>
      <c r="C36" s="106"/>
      <c r="D36" s="12" t="s">
        <v>163</v>
      </c>
      <c r="E36" s="69">
        <f t="shared" si="0"/>
        <v>2.6</v>
      </c>
      <c r="F36" s="69">
        <v>4</v>
      </c>
      <c r="G36" s="70">
        <f t="shared" si="1"/>
        <v>0</v>
      </c>
      <c r="H36" s="134"/>
    </row>
    <row r="37" spans="1:8" s="3" customFormat="1" ht="39.950000000000003" customHeight="1">
      <c r="A37" s="108"/>
      <c r="B37" s="106"/>
      <c r="C37" s="106"/>
      <c r="D37" s="12" t="s">
        <v>436</v>
      </c>
      <c r="E37" s="69">
        <f t="shared" si="0"/>
        <v>2.6</v>
      </c>
      <c r="F37" s="69">
        <v>4</v>
      </c>
      <c r="G37" s="70">
        <f t="shared" si="1"/>
        <v>0</v>
      </c>
      <c r="H37" s="134"/>
    </row>
    <row r="38" spans="1:8" s="3" customFormat="1" ht="39.950000000000003" customHeight="1">
      <c r="A38" s="108"/>
      <c r="B38" s="106"/>
      <c r="C38" s="106"/>
      <c r="D38" s="12" t="s">
        <v>437</v>
      </c>
      <c r="E38" s="69">
        <f t="shared" si="0"/>
        <v>2.6</v>
      </c>
      <c r="F38" s="69">
        <v>4</v>
      </c>
      <c r="G38" s="70">
        <f t="shared" si="1"/>
        <v>0</v>
      </c>
      <c r="H38" s="134"/>
    </row>
    <row r="39" spans="1:8" s="3" customFormat="1" ht="39.950000000000003" customHeight="1">
      <c r="A39" s="108"/>
      <c r="B39" s="106"/>
      <c r="C39" s="106"/>
      <c r="D39" s="12" t="s">
        <v>241</v>
      </c>
      <c r="E39" s="69">
        <f t="shared" si="0"/>
        <v>2.6</v>
      </c>
      <c r="F39" s="69">
        <v>4</v>
      </c>
      <c r="G39" s="70">
        <f t="shared" si="1"/>
        <v>0</v>
      </c>
      <c r="H39" s="134"/>
    </row>
    <row r="40" spans="1:8" s="3" customFormat="1" ht="39.950000000000003" customHeight="1">
      <c r="A40" s="108"/>
      <c r="B40" s="106"/>
      <c r="C40" s="106"/>
      <c r="D40" s="12" t="s">
        <v>259</v>
      </c>
      <c r="E40" s="69">
        <f t="shared" si="0"/>
        <v>0.52</v>
      </c>
      <c r="F40" s="69">
        <v>0.8</v>
      </c>
      <c r="G40" s="70">
        <f t="shared" si="1"/>
        <v>0</v>
      </c>
      <c r="H40" s="134"/>
    </row>
    <row r="41" spans="1:8" s="3" customFormat="1" ht="39.950000000000003" customHeight="1">
      <c r="A41" s="108"/>
      <c r="B41" s="106"/>
      <c r="C41" s="106"/>
      <c r="D41" s="12" t="s">
        <v>167</v>
      </c>
      <c r="E41" s="69">
        <f t="shared" si="0"/>
        <v>0.52</v>
      </c>
      <c r="F41" s="69">
        <v>0.8</v>
      </c>
      <c r="G41" s="70">
        <f t="shared" si="1"/>
        <v>0</v>
      </c>
      <c r="H41" s="134"/>
    </row>
    <row r="42" spans="1:8" s="3" customFormat="1" ht="39.950000000000003" customHeight="1">
      <c r="A42" s="108"/>
      <c r="B42" s="106"/>
      <c r="C42" s="106"/>
      <c r="D42" s="12" t="s">
        <v>168</v>
      </c>
      <c r="E42" s="69">
        <f t="shared" si="0"/>
        <v>0.26</v>
      </c>
      <c r="F42" s="69">
        <v>0.4</v>
      </c>
      <c r="G42" s="70">
        <f t="shared" si="1"/>
        <v>0</v>
      </c>
      <c r="H42" s="134"/>
    </row>
    <row r="43" spans="1:8" s="3" customFormat="1" ht="39.950000000000003" customHeight="1">
      <c r="A43" s="108"/>
      <c r="B43" s="106"/>
      <c r="C43" s="105"/>
      <c r="D43" s="12" t="s">
        <v>368</v>
      </c>
      <c r="E43" s="69">
        <f t="shared" si="0"/>
        <v>6.5000000000000002E-2</v>
      </c>
      <c r="F43" s="69">
        <v>0.1</v>
      </c>
      <c r="G43" s="70">
        <f t="shared" si="1"/>
        <v>0</v>
      </c>
      <c r="H43" s="112"/>
    </row>
    <row r="44" spans="1:8" s="3" customFormat="1" ht="39.950000000000003" customHeight="1">
      <c r="A44" s="109"/>
      <c r="B44" s="105"/>
      <c r="C44" s="14" t="s">
        <v>181</v>
      </c>
      <c r="D44" s="12" t="s">
        <v>182</v>
      </c>
      <c r="E44" s="69">
        <f t="shared" si="0"/>
        <v>97.5</v>
      </c>
      <c r="F44" s="69">
        <v>150</v>
      </c>
      <c r="G44" s="70">
        <f t="shared" si="1"/>
        <v>0</v>
      </c>
      <c r="H44" s="77" t="s">
        <v>194</v>
      </c>
    </row>
    <row r="45" spans="1:8" ht="39.950000000000003" customHeight="1">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row r="75" spans="1:8" ht="18">
      <c r="A75" s="15"/>
      <c r="B75" s="15"/>
      <c r="C75" s="15"/>
      <c r="D75" s="15"/>
      <c r="E75" s="16"/>
      <c r="F75" s="16"/>
      <c r="G75" s="17"/>
      <c r="H75" s="15"/>
    </row>
    <row r="76" spans="1:8" ht="18">
      <c r="A76" s="15"/>
      <c r="B76" s="15"/>
      <c r="C76" s="15"/>
      <c r="D76" s="15"/>
      <c r="E76" s="16"/>
      <c r="F76" s="16"/>
      <c r="G76" s="17"/>
      <c r="H76" s="15"/>
    </row>
    <row r="77" spans="1:8" ht="18">
      <c r="A77" s="15"/>
      <c r="B77" s="15"/>
      <c r="C77" s="15"/>
      <c r="D77" s="15"/>
      <c r="E77" s="16"/>
      <c r="F77" s="16"/>
      <c r="G77" s="17"/>
      <c r="H77" s="15"/>
    </row>
  </sheetData>
  <sheetProtection sheet="1" objects="1" scenarios="1" formatRows="0" insertRows="0" deleteRows="0"/>
  <mergeCells count="30">
    <mergeCell ref="H6:H7"/>
    <mergeCell ref="A6:A7"/>
    <mergeCell ref="B6:B7"/>
    <mergeCell ref="C6:C7"/>
    <mergeCell ref="D6:D7"/>
    <mergeCell ref="E6:F6"/>
    <mergeCell ref="G6:G7"/>
    <mergeCell ref="A1:H1"/>
    <mergeCell ref="A2:C2"/>
    <mergeCell ref="D2:G2"/>
    <mergeCell ref="H2:H4"/>
    <mergeCell ref="A3:B3"/>
    <mergeCell ref="D3:G4"/>
    <mergeCell ref="A4:B4"/>
    <mergeCell ref="A8:A44"/>
    <mergeCell ref="B34:B44"/>
    <mergeCell ref="C34:C43"/>
    <mergeCell ref="B12:B33"/>
    <mergeCell ref="B8:B11"/>
    <mergeCell ref="C8:C11"/>
    <mergeCell ref="C13:C14"/>
    <mergeCell ref="C15:C22"/>
    <mergeCell ref="C23:C27"/>
    <mergeCell ref="C28:C32"/>
    <mergeCell ref="H34:H43"/>
    <mergeCell ref="H8:H11"/>
    <mergeCell ref="H13:H14"/>
    <mergeCell ref="H15:H22"/>
    <mergeCell ref="H23:H27"/>
    <mergeCell ref="H28:H32"/>
  </mergeCells>
  <phoneticPr fontId="1"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411C2-7683-40E9-B60D-644A816957EC}">
  <sheetPr>
    <pageSetUpPr fitToPage="1"/>
  </sheetPr>
  <dimension ref="A1:H77"/>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19" t="s">
        <v>13</v>
      </c>
      <c r="B1" s="119"/>
      <c r="C1" s="119"/>
      <c r="D1" s="119"/>
      <c r="E1" s="119"/>
      <c r="F1" s="119"/>
      <c r="G1" s="119"/>
      <c r="H1" s="119"/>
    </row>
    <row r="2" spans="1:8" s="2" customFormat="1" ht="39.950000000000003" customHeight="1">
      <c r="A2" s="120" t="s">
        <v>6</v>
      </c>
      <c r="B2" s="121"/>
      <c r="C2" s="122"/>
      <c r="D2" s="123" t="s">
        <v>9</v>
      </c>
      <c r="E2" s="123"/>
      <c r="F2" s="123"/>
      <c r="G2" s="123"/>
      <c r="H2" s="124"/>
    </row>
    <row r="3" spans="1:8" s="2" customFormat="1" ht="39.950000000000003" customHeight="1">
      <c r="A3" s="125" t="s">
        <v>0</v>
      </c>
      <c r="B3" s="126"/>
      <c r="C3" s="8"/>
      <c r="D3" s="127" t="s">
        <v>12</v>
      </c>
      <c r="E3" s="128"/>
      <c r="F3" s="128"/>
      <c r="G3" s="128"/>
      <c r="H3" s="124"/>
    </row>
    <row r="4" spans="1:8" s="2" customFormat="1" ht="39.950000000000003" customHeight="1" thickBot="1">
      <c r="A4" s="129" t="s">
        <v>1</v>
      </c>
      <c r="B4" s="130"/>
      <c r="C4" s="9"/>
      <c r="D4" s="127"/>
      <c r="E4" s="128"/>
      <c r="F4" s="128"/>
      <c r="G4" s="128"/>
      <c r="H4" s="124"/>
    </row>
    <row r="5" spans="1:8" s="2" customFormat="1" ht="14.25" customHeight="1">
      <c r="A5" s="10"/>
      <c r="B5" s="6"/>
      <c r="C5" s="6"/>
      <c r="D5" s="6"/>
      <c r="E5" s="6"/>
      <c r="F5" s="6"/>
      <c r="G5" s="7"/>
      <c r="H5" s="6"/>
    </row>
    <row r="6" spans="1:8" s="2" customFormat="1" ht="39.950000000000003" customHeight="1">
      <c r="A6" s="116" t="s">
        <v>2</v>
      </c>
      <c r="B6" s="116" t="s">
        <v>3</v>
      </c>
      <c r="C6" s="116" t="s">
        <v>4</v>
      </c>
      <c r="D6" s="116" t="s">
        <v>5</v>
      </c>
      <c r="E6" s="116" t="s">
        <v>11</v>
      </c>
      <c r="F6" s="116"/>
      <c r="G6" s="117" t="s">
        <v>8</v>
      </c>
      <c r="H6" s="116" t="s">
        <v>10</v>
      </c>
    </row>
    <row r="7" spans="1:8" s="2" customFormat="1" ht="39.950000000000003" customHeight="1">
      <c r="A7" s="116"/>
      <c r="B7" s="116"/>
      <c r="C7" s="116"/>
      <c r="D7" s="116"/>
      <c r="E7" s="11" t="s">
        <v>0</v>
      </c>
      <c r="F7" s="11" t="s">
        <v>1</v>
      </c>
      <c r="G7" s="118"/>
      <c r="H7" s="116"/>
    </row>
    <row r="8" spans="1:8" s="3" customFormat="1" ht="39.950000000000003" customHeight="1">
      <c r="A8" s="107" t="s">
        <v>451</v>
      </c>
      <c r="B8" s="14" t="s">
        <v>177</v>
      </c>
      <c r="C8" s="14" t="s">
        <v>94</v>
      </c>
      <c r="D8" s="12" t="s">
        <v>450</v>
      </c>
      <c r="E8" s="69">
        <f>F8*0.65</f>
        <v>32.5</v>
      </c>
      <c r="F8" s="69">
        <v>50</v>
      </c>
      <c r="G8" s="70">
        <f>($C$3*E8)+($C$4*F8)</f>
        <v>0</v>
      </c>
      <c r="H8" s="77" t="s">
        <v>194</v>
      </c>
    </row>
    <row r="9" spans="1:8" s="3" customFormat="1" ht="39.950000000000003" customHeight="1">
      <c r="A9" s="108"/>
      <c r="B9" s="104" t="s">
        <v>150</v>
      </c>
      <c r="C9" s="14" t="s">
        <v>151</v>
      </c>
      <c r="D9" s="12" t="s">
        <v>152</v>
      </c>
      <c r="E9" s="69">
        <v>35.75</v>
      </c>
      <c r="F9" s="69">
        <v>0</v>
      </c>
      <c r="G9" s="70">
        <f t="shared" ref="G9:G44" si="0">($C$3*E9)+($C$4*F9)</f>
        <v>0</v>
      </c>
      <c r="H9" s="77" t="s">
        <v>189</v>
      </c>
    </row>
    <row r="10" spans="1:8" s="3" customFormat="1" ht="39.950000000000003" customHeight="1">
      <c r="A10" s="108"/>
      <c r="B10" s="106"/>
      <c r="C10" s="104" t="s">
        <v>198</v>
      </c>
      <c r="D10" s="12" t="s">
        <v>152</v>
      </c>
      <c r="E10" s="69">
        <v>0</v>
      </c>
      <c r="F10" s="69">
        <v>50</v>
      </c>
      <c r="G10" s="70">
        <f t="shared" si="0"/>
        <v>0</v>
      </c>
      <c r="H10" s="111" t="s">
        <v>221</v>
      </c>
    </row>
    <row r="11" spans="1:8" s="3" customFormat="1" ht="39.950000000000003" customHeight="1">
      <c r="A11" s="108"/>
      <c r="B11" s="106"/>
      <c r="C11" s="105"/>
      <c r="D11" s="12" t="s">
        <v>199</v>
      </c>
      <c r="E11" s="69">
        <v>0</v>
      </c>
      <c r="F11" s="69">
        <v>5</v>
      </c>
      <c r="G11" s="70">
        <f t="shared" si="0"/>
        <v>0</v>
      </c>
      <c r="H11" s="112"/>
    </row>
    <row r="12" spans="1:8" s="3" customFormat="1" ht="39.950000000000003" customHeight="1">
      <c r="A12" s="108"/>
      <c r="B12" s="106"/>
      <c r="C12" s="104" t="s">
        <v>443</v>
      </c>
      <c r="D12" s="12" t="s">
        <v>255</v>
      </c>
      <c r="E12" s="69">
        <f t="shared" ref="E12:E44" si="1">F12*0.65</f>
        <v>13</v>
      </c>
      <c r="F12" s="69">
        <v>20</v>
      </c>
      <c r="G12" s="70">
        <f t="shared" si="0"/>
        <v>0</v>
      </c>
      <c r="H12" s="111" t="s">
        <v>452</v>
      </c>
    </row>
    <row r="13" spans="1:8" s="3" customFormat="1" ht="39.950000000000003" customHeight="1">
      <c r="A13" s="108"/>
      <c r="B13" s="106"/>
      <c r="C13" s="106"/>
      <c r="D13" s="12" t="s">
        <v>158</v>
      </c>
      <c r="E13" s="69">
        <f t="shared" si="1"/>
        <v>1.3</v>
      </c>
      <c r="F13" s="69">
        <v>2</v>
      </c>
      <c r="G13" s="70">
        <f t="shared" si="0"/>
        <v>0</v>
      </c>
      <c r="H13" s="134"/>
    </row>
    <row r="14" spans="1:8" s="3" customFormat="1" ht="39.950000000000003" customHeight="1">
      <c r="A14" s="108"/>
      <c r="B14" s="106"/>
      <c r="C14" s="106"/>
      <c r="D14" s="12" t="s">
        <v>159</v>
      </c>
      <c r="E14" s="69">
        <f t="shared" si="1"/>
        <v>1.3</v>
      </c>
      <c r="F14" s="69">
        <v>2</v>
      </c>
      <c r="G14" s="70">
        <f t="shared" si="0"/>
        <v>0</v>
      </c>
      <c r="H14" s="134"/>
    </row>
    <row r="15" spans="1:8" s="3" customFormat="1" ht="39.950000000000003" customHeight="1">
      <c r="A15" s="108"/>
      <c r="B15" s="106"/>
      <c r="C15" s="106"/>
      <c r="D15" s="12" t="s">
        <v>157</v>
      </c>
      <c r="E15" s="69">
        <f t="shared" si="1"/>
        <v>1.3</v>
      </c>
      <c r="F15" s="69">
        <v>2</v>
      </c>
      <c r="G15" s="70">
        <f t="shared" si="0"/>
        <v>0</v>
      </c>
      <c r="H15" s="134"/>
    </row>
    <row r="16" spans="1:8" s="3" customFormat="1" ht="39.950000000000003" customHeight="1">
      <c r="A16" s="108"/>
      <c r="B16" s="106"/>
      <c r="C16" s="106"/>
      <c r="D16" s="12" t="s">
        <v>168</v>
      </c>
      <c r="E16" s="69">
        <f t="shared" si="1"/>
        <v>0.32500000000000001</v>
      </c>
      <c r="F16" s="69">
        <v>0.5</v>
      </c>
      <c r="G16" s="70">
        <f t="shared" si="0"/>
        <v>0</v>
      </c>
      <c r="H16" s="134"/>
    </row>
    <row r="17" spans="1:8" s="3" customFormat="1" ht="39.950000000000003" customHeight="1">
      <c r="A17" s="108"/>
      <c r="B17" s="106"/>
      <c r="C17" s="106"/>
      <c r="D17" s="12" t="s">
        <v>169</v>
      </c>
      <c r="E17" s="69">
        <f t="shared" si="1"/>
        <v>0.32500000000000001</v>
      </c>
      <c r="F17" s="69">
        <v>0.5</v>
      </c>
      <c r="G17" s="70">
        <f t="shared" si="0"/>
        <v>0</v>
      </c>
      <c r="H17" s="134"/>
    </row>
    <row r="18" spans="1:8" s="3" customFormat="1" ht="39.950000000000003" customHeight="1">
      <c r="A18" s="108"/>
      <c r="B18" s="106"/>
      <c r="C18" s="105"/>
      <c r="D18" s="12" t="s">
        <v>160</v>
      </c>
      <c r="E18" s="69">
        <f t="shared" si="1"/>
        <v>0.13</v>
      </c>
      <c r="F18" s="69">
        <v>0.2</v>
      </c>
      <c r="G18" s="70">
        <f t="shared" si="0"/>
        <v>0</v>
      </c>
      <c r="H18" s="112"/>
    </row>
    <row r="19" spans="1:8" s="3" customFormat="1" ht="39.950000000000003" customHeight="1">
      <c r="A19" s="108"/>
      <c r="B19" s="106"/>
      <c r="C19" s="104" t="s">
        <v>444</v>
      </c>
      <c r="D19" s="12" t="s">
        <v>445</v>
      </c>
      <c r="E19" s="69">
        <f t="shared" si="1"/>
        <v>26</v>
      </c>
      <c r="F19" s="69">
        <v>40</v>
      </c>
      <c r="G19" s="70">
        <f t="shared" si="0"/>
        <v>0</v>
      </c>
      <c r="H19" s="111" t="s">
        <v>453</v>
      </c>
    </row>
    <row r="20" spans="1:8" s="3" customFormat="1" ht="39.950000000000003" customHeight="1">
      <c r="A20" s="108"/>
      <c r="B20" s="106"/>
      <c r="C20" s="106"/>
      <c r="D20" s="12" t="s">
        <v>165</v>
      </c>
      <c r="E20" s="69">
        <f t="shared" si="1"/>
        <v>9.75</v>
      </c>
      <c r="F20" s="69">
        <v>15</v>
      </c>
      <c r="G20" s="70">
        <f t="shared" si="0"/>
        <v>0</v>
      </c>
      <c r="H20" s="134"/>
    </row>
    <row r="21" spans="1:8" s="3" customFormat="1" ht="39.950000000000003" customHeight="1">
      <c r="A21" s="108"/>
      <c r="B21" s="106"/>
      <c r="C21" s="106"/>
      <c r="D21" s="12" t="s">
        <v>240</v>
      </c>
      <c r="E21" s="69">
        <f t="shared" si="1"/>
        <v>6.5</v>
      </c>
      <c r="F21" s="69">
        <v>10</v>
      </c>
      <c r="G21" s="70">
        <f t="shared" si="0"/>
        <v>0</v>
      </c>
      <c r="H21" s="134"/>
    </row>
    <row r="22" spans="1:8" s="3" customFormat="1" ht="39.950000000000003" customHeight="1">
      <c r="A22" s="108"/>
      <c r="B22" s="106"/>
      <c r="C22" s="106"/>
      <c r="D22" s="12" t="s">
        <v>163</v>
      </c>
      <c r="E22" s="69">
        <f t="shared" si="1"/>
        <v>3.9000000000000004</v>
      </c>
      <c r="F22" s="69">
        <v>6</v>
      </c>
      <c r="G22" s="70">
        <f t="shared" si="0"/>
        <v>0</v>
      </c>
      <c r="H22" s="134"/>
    </row>
    <row r="23" spans="1:8" s="3" customFormat="1" ht="39.950000000000003" customHeight="1">
      <c r="A23" s="108"/>
      <c r="B23" s="106"/>
      <c r="C23" s="106"/>
      <c r="D23" s="12" t="s">
        <v>166</v>
      </c>
      <c r="E23" s="69">
        <f t="shared" si="1"/>
        <v>3.25</v>
      </c>
      <c r="F23" s="69">
        <v>5</v>
      </c>
      <c r="G23" s="70">
        <f t="shared" si="0"/>
        <v>0</v>
      </c>
      <c r="H23" s="134"/>
    </row>
    <row r="24" spans="1:8" s="3" customFormat="1" ht="39.950000000000003" customHeight="1">
      <c r="A24" s="108"/>
      <c r="B24" s="106"/>
      <c r="C24" s="106"/>
      <c r="D24" s="12" t="s">
        <v>212</v>
      </c>
      <c r="E24" s="69">
        <f t="shared" si="1"/>
        <v>1.625</v>
      </c>
      <c r="F24" s="69">
        <v>2.5</v>
      </c>
      <c r="G24" s="70">
        <f t="shared" si="0"/>
        <v>0</v>
      </c>
      <c r="H24" s="134"/>
    </row>
    <row r="25" spans="1:8" s="3" customFormat="1" ht="39.950000000000003" customHeight="1">
      <c r="A25" s="108"/>
      <c r="B25" s="106"/>
      <c r="C25" s="106"/>
      <c r="D25" s="12" t="s">
        <v>168</v>
      </c>
      <c r="E25" s="69">
        <f t="shared" si="1"/>
        <v>0.65</v>
      </c>
      <c r="F25" s="69">
        <v>1</v>
      </c>
      <c r="G25" s="70">
        <f t="shared" si="0"/>
        <v>0</v>
      </c>
      <c r="H25" s="134"/>
    </row>
    <row r="26" spans="1:8" s="3" customFormat="1" ht="39.950000000000003" customHeight="1">
      <c r="A26" s="108"/>
      <c r="B26" s="106"/>
      <c r="C26" s="106"/>
      <c r="D26" s="12" t="s">
        <v>261</v>
      </c>
      <c r="E26" s="69">
        <f t="shared" si="1"/>
        <v>0.65</v>
      </c>
      <c r="F26" s="69">
        <v>1</v>
      </c>
      <c r="G26" s="70">
        <f t="shared" si="0"/>
        <v>0</v>
      </c>
      <c r="H26" s="134"/>
    </row>
    <row r="27" spans="1:8" s="3" customFormat="1" ht="39.950000000000003" customHeight="1">
      <c r="A27" s="108"/>
      <c r="B27" s="106"/>
      <c r="C27" s="105"/>
      <c r="D27" s="12" t="s">
        <v>169</v>
      </c>
      <c r="E27" s="69">
        <f t="shared" si="1"/>
        <v>0.32500000000000001</v>
      </c>
      <c r="F27" s="69">
        <v>0.5</v>
      </c>
      <c r="G27" s="70">
        <f t="shared" si="0"/>
        <v>0</v>
      </c>
      <c r="H27" s="112"/>
    </row>
    <row r="28" spans="1:8" s="3" customFormat="1" ht="39.950000000000003" customHeight="1">
      <c r="A28" s="108"/>
      <c r="B28" s="106"/>
      <c r="C28" s="104" t="s">
        <v>446</v>
      </c>
      <c r="D28" s="12" t="s">
        <v>365</v>
      </c>
      <c r="E28" s="69">
        <f t="shared" si="1"/>
        <v>16.25</v>
      </c>
      <c r="F28" s="69">
        <v>25</v>
      </c>
      <c r="G28" s="70">
        <f t="shared" si="0"/>
        <v>0</v>
      </c>
      <c r="H28" s="111" t="s">
        <v>454</v>
      </c>
    </row>
    <row r="29" spans="1:8" s="3" customFormat="1" ht="39.950000000000003" customHeight="1">
      <c r="A29" s="108"/>
      <c r="B29" s="106"/>
      <c r="C29" s="106"/>
      <c r="D29" s="12" t="s">
        <v>156</v>
      </c>
      <c r="E29" s="69">
        <f t="shared" si="1"/>
        <v>6.5</v>
      </c>
      <c r="F29" s="69">
        <v>10</v>
      </c>
      <c r="G29" s="70">
        <f t="shared" si="0"/>
        <v>0</v>
      </c>
      <c r="H29" s="134"/>
    </row>
    <row r="30" spans="1:8" s="3" customFormat="1" ht="39.950000000000003" customHeight="1">
      <c r="A30" s="108"/>
      <c r="B30" s="106"/>
      <c r="C30" s="106"/>
      <c r="D30" s="12" t="s">
        <v>167</v>
      </c>
      <c r="E30" s="69">
        <f t="shared" si="1"/>
        <v>1.625</v>
      </c>
      <c r="F30" s="69">
        <v>2.5</v>
      </c>
      <c r="G30" s="70">
        <f t="shared" si="0"/>
        <v>0</v>
      </c>
      <c r="H30" s="134"/>
    </row>
    <row r="31" spans="1:8" s="3" customFormat="1" ht="39.950000000000003" customHeight="1">
      <c r="A31" s="108"/>
      <c r="B31" s="106"/>
      <c r="C31" s="106"/>
      <c r="D31" s="12" t="s">
        <v>168</v>
      </c>
      <c r="E31" s="69">
        <f t="shared" si="1"/>
        <v>0.65</v>
      </c>
      <c r="F31" s="69">
        <v>1</v>
      </c>
      <c r="G31" s="70">
        <f t="shared" si="0"/>
        <v>0</v>
      </c>
      <c r="H31" s="134"/>
    </row>
    <row r="32" spans="1:8" s="3" customFormat="1" ht="39.950000000000003" customHeight="1">
      <c r="A32" s="108"/>
      <c r="B32" s="106"/>
      <c r="C32" s="106"/>
      <c r="D32" s="12" t="s">
        <v>208</v>
      </c>
      <c r="E32" s="69">
        <f t="shared" si="1"/>
        <v>6.5000000000000002E-2</v>
      </c>
      <c r="F32" s="69">
        <v>0.1</v>
      </c>
      <c r="G32" s="70">
        <f t="shared" si="0"/>
        <v>0</v>
      </c>
      <c r="H32" s="134"/>
    </row>
    <row r="33" spans="1:8" s="3" customFormat="1" ht="39.950000000000003" customHeight="1">
      <c r="A33" s="108"/>
      <c r="B33" s="106"/>
      <c r="C33" s="105"/>
      <c r="D33" s="12" t="s">
        <v>368</v>
      </c>
      <c r="E33" s="69">
        <f t="shared" si="1"/>
        <v>3.2500000000000001E-2</v>
      </c>
      <c r="F33" s="69">
        <v>0.05</v>
      </c>
      <c r="G33" s="70">
        <f t="shared" si="0"/>
        <v>0</v>
      </c>
      <c r="H33" s="112"/>
    </row>
    <row r="34" spans="1:8" s="3" customFormat="1" ht="39.950000000000003" customHeight="1">
      <c r="A34" s="108"/>
      <c r="B34" s="105"/>
      <c r="C34" s="14" t="s">
        <v>174</v>
      </c>
      <c r="D34" s="12" t="s">
        <v>175</v>
      </c>
      <c r="E34" s="69">
        <f t="shared" si="1"/>
        <v>13</v>
      </c>
      <c r="F34" s="69">
        <v>20</v>
      </c>
      <c r="G34" s="70">
        <f t="shared" si="0"/>
        <v>0</v>
      </c>
      <c r="H34" s="77" t="s">
        <v>194</v>
      </c>
    </row>
    <row r="35" spans="1:8" s="3" customFormat="1" ht="39.950000000000003" customHeight="1">
      <c r="A35" s="108"/>
      <c r="B35" s="104" t="s">
        <v>179</v>
      </c>
      <c r="C35" s="104" t="s">
        <v>447</v>
      </c>
      <c r="D35" s="12" t="s">
        <v>448</v>
      </c>
      <c r="E35" s="69">
        <f t="shared" si="1"/>
        <v>13</v>
      </c>
      <c r="F35" s="75">
        <v>20</v>
      </c>
      <c r="G35" s="70">
        <f t="shared" si="0"/>
        <v>0</v>
      </c>
      <c r="H35" s="110" t="s">
        <v>455</v>
      </c>
    </row>
    <row r="36" spans="1:8" s="3" customFormat="1" ht="39.950000000000003" customHeight="1">
      <c r="A36" s="108"/>
      <c r="B36" s="106"/>
      <c r="C36" s="106"/>
      <c r="D36" s="12" t="s">
        <v>449</v>
      </c>
      <c r="E36" s="69">
        <f t="shared" si="1"/>
        <v>4.55</v>
      </c>
      <c r="F36" s="75">
        <v>7</v>
      </c>
      <c r="G36" s="70">
        <f t="shared" si="0"/>
        <v>0</v>
      </c>
      <c r="H36" s="110" t="s">
        <v>7</v>
      </c>
    </row>
    <row r="37" spans="1:8" s="3" customFormat="1" ht="39.950000000000003" customHeight="1">
      <c r="A37" s="108"/>
      <c r="B37" s="106"/>
      <c r="C37" s="106"/>
      <c r="D37" s="12" t="s">
        <v>241</v>
      </c>
      <c r="E37" s="69">
        <f t="shared" si="1"/>
        <v>4.55</v>
      </c>
      <c r="F37" s="75">
        <v>7</v>
      </c>
      <c r="G37" s="70">
        <f t="shared" si="0"/>
        <v>0</v>
      </c>
      <c r="H37" s="110" t="s">
        <v>7</v>
      </c>
    </row>
    <row r="38" spans="1:8" s="3" customFormat="1" ht="39.950000000000003" customHeight="1">
      <c r="A38" s="108"/>
      <c r="B38" s="106"/>
      <c r="C38" s="106"/>
      <c r="D38" s="12" t="s">
        <v>165</v>
      </c>
      <c r="E38" s="69">
        <f t="shared" si="1"/>
        <v>1.9500000000000002</v>
      </c>
      <c r="F38" s="75">
        <v>3</v>
      </c>
      <c r="G38" s="70">
        <f t="shared" si="0"/>
        <v>0</v>
      </c>
      <c r="H38" s="110" t="s">
        <v>7</v>
      </c>
    </row>
    <row r="39" spans="1:8" s="3" customFormat="1" ht="39.950000000000003" customHeight="1">
      <c r="A39" s="108"/>
      <c r="B39" s="106"/>
      <c r="C39" s="106"/>
      <c r="D39" s="12" t="s">
        <v>163</v>
      </c>
      <c r="E39" s="69">
        <f t="shared" si="1"/>
        <v>1.9500000000000002</v>
      </c>
      <c r="F39" s="75">
        <v>3</v>
      </c>
      <c r="G39" s="70">
        <f t="shared" si="0"/>
        <v>0</v>
      </c>
      <c r="H39" s="110" t="s">
        <v>7</v>
      </c>
    </row>
    <row r="40" spans="1:8" s="3" customFormat="1" ht="39.950000000000003" customHeight="1">
      <c r="A40" s="108"/>
      <c r="B40" s="106"/>
      <c r="C40" s="106"/>
      <c r="D40" s="12" t="s">
        <v>158</v>
      </c>
      <c r="E40" s="69">
        <f t="shared" si="1"/>
        <v>0.65</v>
      </c>
      <c r="F40" s="75">
        <v>1</v>
      </c>
      <c r="G40" s="70">
        <f t="shared" si="0"/>
        <v>0</v>
      </c>
      <c r="H40" s="110" t="s">
        <v>7</v>
      </c>
    </row>
    <row r="41" spans="1:8" s="3" customFormat="1" ht="39.950000000000003" customHeight="1">
      <c r="A41" s="108"/>
      <c r="B41" s="106"/>
      <c r="C41" s="106"/>
      <c r="D41" s="12" t="s">
        <v>167</v>
      </c>
      <c r="E41" s="69">
        <f t="shared" si="1"/>
        <v>0.65</v>
      </c>
      <c r="F41" s="75">
        <v>1</v>
      </c>
      <c r="G41" s="70">
        <f t="shared" si="0"/>
        <v>0</v>
      </c>
      <c r="H41" s="110" t="s">
        <v>7</v>
      </c>
    </row>
    <row r="42" spans="1:8" s="3" customFormat="1" ht="39.950000000000003" customHeight="1">
      <c r="A42" s="108"/>
      <c r="B42" s="106"/>
      <c r="C42" s="106"/>
      <c r="D42" s="12" t="s">
        <v>169</v>
      </c>
      <c r="E42" s="69">
        <f t="shared" si="1"/>
        <v>0.32500000000000001</v>
      </c>
      <c r="F42" s="75">
        <v>0.5</v>
      </c>
      <c r="G42" s="70">
        <f t="shared" si="0"/>
        <v>0</v>
      </c>
      <c r="H42" s="110" t="s">
        <v>7</v>
      </c>
    </row>
    <row r="43" spans="1:8" s="3" customFormat="1" ht="39.950000000000003" customHeight="1">
      <c r="A43" s="108"/>
      <c r="B43" s="106"/>
      <c r="C43" s="105"/>
      <c r="D43" s="12" t="s">
        <v>173</v>
      </c>
      <c r="E43" s="69">
        <f t="shared" si="1"/>
        <v>0.32500000000000001</v>
      </c>
      <c r="F43" s="75">
        <v>0.5</v>
      </c>
      <c r="G43" s="70">
        <f t="shared" si="0"/>
        <v>0</v>
      </c>
      <c r="H43" s="110" t="s">
        <v>7</v>
      </c>
    </row>
    <row r="44" spans="1:8" s="3" customFormat="1" ht="39.950000000000003" customHeight="1">
      <c r="A44" s="109"/>
      <c r="B44" s="105"/>
      <c r="C44" s="14" t="s">
        <v>186</v>
      </c>
      <c r="D44" s="12" t="s">
        <v>182</v>
      </c>
      <c r="E44" s="69">
        <f t="shared" si="1"/>
        <v>97.5</v>
      </c>
      <c r="F44" s="75">
        <v>150</v>
      </c>
      <c r="G44" s="70">
        <f t="shared" si="0"/>
        <v>0</v>
      </c>
      <c r="H44" s="71" t="s">
        <v>194</v>
      </c>
    </row>
    <row r="45" spans="1:8" ht="39.950000000000003" customHeight="1">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row r="75" spans="1:8" ht="18">
      <c r="A75" s="15"/>
      <c r="B75" s="15"/>
      <c r="C75" s="15"/>
      <c r="D75" s="15"/>
      <c r="E75" s="16"/>
      <c r="F75" s="16"/>
      <c r="G75" s="17"/>
      <c r="H75" s="15"/>
    </row>
    <row r="76" spans="1:8" ht="18">
      <c r="A76" s="15"/>
      <c r="B76" s="15"/>
      <c r="C76" s="15"/>
      <c r="D76" s="15"/>
      <c r="E76" s="16"/>
      <c r="F76" s="16"/>
      <c r="G76" s="17"/>
      <c r="H76" s="15"/>
    </row>
    <row r="77" spans="1:8" ht="18">
      <c r="A77" s="15"/>
      <c r="B77" s="15"/>
      <c r="C77" s="15"/>
      <c r="D77" s="15"/>
      <c r="E77" s="16"/>
      <c r="F77" s="16"/>
      <c r="G77" s="17"/>
      <c r="H77" s="15"/>
    </row>
  </sheetData>
  <sheetProtection sheet="1" formatRows="0" insertRows="0" deleteRows="0"/>
  <mergeCells count="27">
    <mergeCell ref="H6:H7"/>
    <mergeCell ref="A6:A7"/>
    <mergeCell ref="B6:B7"/>
    <mergeCell ref="C6:C7"/>
    <mergeCell ref="D6:D7"/>
    <mergeCell ref="E6:F6"/>
    <mergeCell ref="G6:G7"/>
    <mergeCell ref="A1:H1"/>
    <mergeCell ref="A2:C2"/>
    <mergeCell ref="D2:G2"/>
    <mergeCell ref="H2:H4"/>
    <mergeCell ref="A3:B3"/>
    <mergeCell ref="D3:G4"/>
    <mergeCell ref="A4:B4"/>
    <mergeCell ref="A8:A44"/>
    <mergeCell ref="B9:B34"/>
    <mergeCell ref="C10:C11"/>
    <mergeCell ref="C12:C18"/>
    <mergeCell ref="C19:C27"/>
    <mergeCell ref="C28:C33"/>
    <mergeCell ref="B35:B44"/>
    <mergeCell ref="C35:C43"/>
    <mergeCell ref="H10:H11"/>
    <mergeCell ref="H12:H18"/>
    <mergeCell ref="H19:H27"/>
    <mergeCell ref="H28:H33"/>
    <mergeCell ref="H35:H43"/>
  </mergeCells>
  <phoneticPr fontId="1"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5B2F2F-468F-409F-970C-9494698F71F1}">
  <sheetPr>
    <pageSetUpPr fitToPage="1"/>
  </sheetPr>
  <dimension ref="A1:H68"/>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19" t="s">
        <v>13</v>
      </c>
      <c r="B1" s="119"/>
      <c r="C1" s="119"/>
      <c r="D1" s="119"/>
      <c r="E1" s="119"/>
      <c r="F1" s="119"/>
      <c r="G1" s="119"/>
      <c r="H1" s="119"/>
    </row>
    <row r="2" spans="1:8" s="2" customFormat="1" ht="39.950000000000003" customHeight="1">
      <c r="A2" s="120" t="s">
        <v>6</v>
      </c>
      <c r="B2" s="121"/>
      <c r="C2" s="122"/>
      <c r="D2" s="123" t="s">
        <v>9</v>
      </c>
      <c r="E2" s="123"/>
      <c r="F2" s="123"/>
      <c r="G2" s="123"/>
      <c r="H2" s="124"/>
    </row>
    <row r="3" spans="1:8" s="2" customFormat="1" ht="39.950000000000003" customHeight="1">
      <c r="A3" s="125" t="s">
        <v>0</v>
      </c>
      <c r="B3" s="126"/>
      <c r="C3" s="8"/>
      <c r="D3" s="127" t="s">
        <v>12</v>
      </c>
      <c r="E3" s="128"/>
      <c r="F3" s="128"/>
      <c r="G3" s="128"/>
      <c r="H3" s="124"/>
    </row>
    <row r="4" spans="1:8" s="2" customFormat="1" ht="39.950000000000003" customHeight="1" thickBot="1">
      <c r="A4" s="129" t="s">
        <v>1</v>
      </c>
      <c r="B4" s="130"/>
      <c r="C4" s="9"/>
      <c r="D4" s="127"/>
      <c r="E4" s="128"/>
      <c r="F4" s="128"/>
      <c r="G4" s="128"/>
      <c r="H4" s="124"/>
    </row>
    <row r="5" spans="1:8" s="2" customFormat="1" ht="14.25" customHeight="1">
      <c r="A5" s="10"/>
      <c r="B5" s="6"/>
      <c r="C5" s="6"/>
      <c r="D5" s="6"/>
      <c r="E5" s="6"/>
      <c r="F5" s="6"/>
      <c r="G5" s="7"/>
      <c r="H5" s="6"/>
    </row>
    <row r="6" spans="1:8" s="2" customFormat="1" ht="39.950000000000003" customHeight="1">
      <c r="A6" s="116" t="s">
        <v>2</v>
      </c>
      <c r="B6" s="116" t="s">
        <v>3</v>
      </c>
      <c r="C6" s="116" t="s">
        <v>4</v>
      </c>
      <c r="D6" s="116" t="s">
        <v>5</v>
      </c>
      <c r="E6" s="116" t="s">
        <v>11</v>
      </c>
      <c r="F6" s="116"/>
      <c r="G6" s="117" t="s">
        <v>8</v>
      </c>
      <c r="H6" s="116" t="s">
        <v>10</v>
      </c>
    </row>
    <row r="7" spans="1:8" s="2" customFormat="1" ht="39.950000000000003" customHeight="1">
      <c r="A7" s="116"/>
      <c r="B7" s="116"/>
      <c r="C7" s="116"/>
      <c r="D7" s="116"/>
      <c r="E7" s="11" t="s">
        <v>0</v>
      </c>
      <c r="F7" s="11" t="s">
        <v>1</v>
      </c>
      <c r="G7" s="118"/>
      <c r="H7" s="116"/>
    </row>
    <row r="8" spans="1:8" s="3" customFormat="1" ht="39.950000000000003" customHeight="1">
      <c r="A8" s="107" t="s">
        <v>458</v>
      </c>
      <c r="B8" s="104" t="s">
        <v>177</v>
      </c>
      <c r="C8" s="104" t="s">
        <v>95</v>
      </c>
      <c r="D8" s="12" t="s">
        <v>152</v>
      </c>
      <c r="E8" s="69">
        <f>F8*0.65</f>
        <v>13</v>
      </c>
      <c r="F8" s="69">
        <v>20</v>
      </c>
      <c r="G8" s="70">
        <f t="shared" ref="G8:G35" si="0">($C$3*E8)+($C$4*F8)</f>
        <v>0</v>
      </c>
      <c r="H8" s="111" t="s">
        <v>468</v>
      </c>
    </row>
    <row r="9" spans="1:8" s="3" customFormat="1" ht="39.950000000000003" customHeight="1">
      <c r="A9" s="108"/>
      <c r="B9" s="106"/>
      <c r="C9" s="106"/>
      <c r="D9" s="12" t="s">
        <v>459</v>
      </c>
      <c r="E9" s="69">
        <f t="shared" ref="E9:E35" si="1">F9*0.65</f>
        <v>6.5</v>
      </c>
      <c r="F9" s="69">
        <v>10</v>
      </c>
      <c r="G9" s="70">
        <f t="shared" si="0"/>
        <v>0</v>
      </c>
      <c r="H9" s="134"/>
    </row>
    <row r="10" spans="1:8" s="3" customFormat="1" ht="39.950000000000003" customHeight="1">
      <c r="A10" s="108"/>
      <c r="B10" s="106"/>
      <c r="C10" s="106"/>
      <c r="D10" s="12" t="s">
        <v>165</v>
      </c>
      <c r="E10" s="69">
        <f t="shared" si="1"/>
        <v>3.25</v>
      </c>
      <c r="F10" s="69">
        <v>5</v>
      </c>
      <c r="G10" s="70">
        <f t="shared" si="0"/>
        <v>0</v>
      </c>
      <c r="H10" s="134"/>
    </row>
    <row r="11" spans="1:8" s="3" customFormat="1" ht="39.950000000000003" customHeight="1">
      <c r="A11" s="108"/>
      <c r="B11" s="106"/>
      <c r="C11" s="106"/>
      <c r="D11" s="12" t="s">
        <v>338</v>
      </c>
      <c r="E11" s="69">
        <f t="shared" si="1"/>
        <v>3.25</v>
      </c>
      <c r="F11" s="69">
        <v>5</v>
      </c>
      <c r="G11" s="70">
        <f t="shared" si="0"/>
        <v>0</v>
      </c>
      <c r="H11" s="134"/>
    </row>
    <row r="12" spans="1:8" s="3" customFormat="1" ht="39.950000000000003" customHeight="1">
      <c r="A12" s="108"/>
      <c r="B12" s="105"/>
      <c r="C12" s="105"/>
      <c r="D12" s="12" t="s">
        <v>239</v>
      </c>
      <c r="E12" s="69">
        <f t="shared" si="1"/>
        <v>6.5000000000000002E-2</v>
      </c>
      <c r="F12" s="69">
        <v>0.1</v>
      </c>
      <c r="G12" s="70">
        <f t="shared" si="0"/>
        <v>0</v>
      </c>
      <c r="H12" s="112"/>
    </row>
    <row r="13" spans="1:8" s="3" customFormat="1" ht="39.950000000000003" customHeight="1">
      <c r="A13" s="108"/>
      <c r="B13" s="104" t="s">
        <v>35</v>
      </c>
      <c r="C13" s="104" t="s">
        <v>460</v>
      </c>
      <c r="D13" s="12" t="s">
        <v>461</v>
      </c>
      <c r="E13" s="69">
        <f t="shared" si="1"/>
        <v>26</v>
      </c>
      <c r="F13" s="69">
        <v>40</v>
      </c>
      <c r="G13" s="70">
        <f t="shared" si="0"/>
        <v>0</v>
      </c>
      <c r="H13" s="111" t="s">
        <v>469</v>
      </c>
    </row>
    <row r="14" spans="1:8" s="3" customFormat="1" ht="39.950000000000003" customHeight="1">
      <c r="A14" s="108"/>
      <c r="B14" s="106"/>
      <c r="C14" s="106"/>
      <c r="D14" s="12" t="s">
        <v>165</v>
      </c>
      <c r="E14" s="69">
        <f t="shared" si="1"/>
        <v>3.9000000000000004</v>
      </c>
      <c r="F14" s="69">
        <v>6</v>
      </c>
      <c r="G14" s="70">
        <f t="shared" si="0"/>
        <v>0</v>
      </c>
      <c r="H14" s="134"/>
    </row>
    <row r="15" spans="1:8" s="3" customFormat="1" ht="39.950000000000003" customHeight="1">
      <c r="A15" s="108"/>
      <c r="B15" s="106"/>
      <c r="C15" s="106"/>
      <c r="D15" s="12" t="s">
        <v>241</v>
      </c>
      <c r="E15" s="69">
        <f t="shared" si="1"/>
        <v>3.9000000000000004</v>
      </c>
      <c r="F15" s="69">
        <v>6</v>
      </c>
      <c r="G15" s="70">
        <f t="shared" si="0"/>
        <v>0</v>
      </c>
      <c r="H15" s="134"/>
    </row>
    <row r="16" spans="1:8" s="3" customFormat="1" ht="39.950000000000003" customHeight="1">
      <c r="A16" s="108"/>
      <c r="B16" s="106"/>
      <c r="C16" s="106"/>
      <c r="D16" s="12" t="s">
        <v>166</v>
      </c>
      <c r="E16" s="69">
        <f t="shared" si="1"/>
        <v>1.3</v>
      </c>
      <c r="F16" s="69">
        <v>2</v>
      </c>
      <c r="G16" s="70">
        <f t="shared" si="0"/>
        <v>0</v>
      </c>
      <c r="H16" s="134"/>
    </row>
    <row r="17" spans="1:8" s="3" customFormat="1" ht="39.950000000000003" customHeight="1">
      <c r="A17" s="108"/>
      <c r="B17" s="106"/>
      <c r="C17" s="106"/>
      <c r="D17" s="12" t="s">
        <v>160</v>
      </c>
      <c r="E17" s="69">
        <f t="shared" si="1"/>
        <v>0.65</v>
      </c>
      <c r="F17" s="69">
        <v>1</v>
      </c>
      <c r="G17" s="70">
        <f t="shared" si="0"/>
        <v>0</v>
      </c>
      <c r="H17" s="134"/>
    </row>
    <row r="18" spans="1:8" s="3" customFormat="1" ht="39.950000000000003" customHeight="1">
      <c r="A18" s="108"/>
      <c r="B18" s="106"/>
      <c r="C18" s="106"/>
      <c r="D18" s="12" t="s">
        <v>159</v>
      </c>
      <c r="E18" s="69">
        <f t="shared" si="1"/>
        <v>0.65</v>
      </c>
      <c r="F18" s="69">
        <v>1</v>
      </c>
      <c r="G18" s="70">
        <f t="shared" si="0"/>
        <v>0</v>
      </c>
      <c r="H18" s="134"/>
    </row>
    <row r="19" spans="1:8" s="3" customFormat="1" ht="39.950000000000003" customHeight="1">
      <c r="A19" s="108"/>
      <c r="B19" s="106"/>
      <c r="C19" s="106"/>
      <c r="D19" s="12" t="s">
        <v>169</v>
      </c>
      <c r="E19" s="69">
        <f t="shared" si="1"/>
        <v>0.65</v>
      </c>
      <c r="F19" s="69">
        <v>1</v>
      </c>
      <c r="G19" s="70">
        <f t="shared" si="0"/>
        <v>0</v>
      </c>
      <c r="H19" s="134"/>
    </row>
    <row r="20" spans="1:8" s="3" customFormat="1" ht="39.950000000000003" customHeight="1">
      <c r="A20" s="108"/>
      <c r="B20" s="106"/>
      <c r="C20" s="106"/>
      <c r="D20" s="12" t="s">
        <v>167</v>
      </c>
      <c r="E20" s="69">
        <f t="shared" si="1"/>
        <v>0.65</v>
      </c>
      <c r="F20" s="69">
        <v>1</v>
      </c>
      <c r="G20" s="70">
        <f t="shared" si="0"/>
        <v>0</v>
      </c>
      <c r="H20" s="134"/>
    </row>
    <row r="21" spans="1:8" s="3" customFormat="1" ht="39.950000000000003" customHeight="1">
      <c r="A21" s="108"/>
      <c r="B21" s="106"/>
      <c r="C21" s="106"/>
      <c r="D21" s="12" t="s">
        <v>462</v>
      </c>
      <c r="E21" s="69">
        <f t="shared" si="1"/>
        <v>0.32500000000000001</v>
      </c>
      <c r="F21" s="69">
        <v>0.5</v>
      </c>
      <c r="G21" s="70">
        <f t="shared" si="0"/>
        <v>0</v>
      </c>
      <c r="H21" s="134"/>
    </row>
    <row r="22" spans="1:8" s="3" customFormat="1" ht="39.950000000000003" customHeight="1">
      <c r="A22" s="108"/>
      <c r="B22" s="106"/>
      <c r="C22" s="105"/>
      <c r="D22" s="12" t="s">
        <v>304</v>
      </c>
      <c r="E22" s="69">
        <f t="shared" si="1"/>
        <v>0.32500000000000001</v>
      </c>
      <c r="F22" s="69">
        <v>0.5</v>
      </c>
      <c r="G22" s="70">
        <f t="shared" si="0"/>
        <v>0</v>
      </c>
      <c r="H22" s="112"/>
    </row>
    <row r="23" spans="1:8" s="3" customFormat="1" ht="39.950000000000003" customHeight="1">
      <c r="A23" s="108"/>
      <c r="B23" s="106"/>
      <c r="C23" s="14" t="s">
        <v>463</v>
      </c>
      <c r="D23" s="12" t="s">
        <v>152</v>
      </c>
      <c r="E23" s="69">
        <f t="shared" si="1"/>
        <v>18.2</v>
      </c>
      <c r="F23" s="69">
        <v>28</v>
      </c>
      <c r="G23" s="70">
        <f t="shared" si="0"/>
        <v>0</v>
      </c>
      <c r="H23" s="77" t="s">
        <v>470</v>
      </c>
    </row>
    <row r="24" spans="1:8" s="3" customFormat="1" ht="39.950000000000003" customHeight="1">
      <c r="A24" s="108"/>
      <c r="B24" s="106"/>
      <c r="C24" s="104" t="s">
        <v>464</v>
      </c>
      <c r="D24" s="12" t="s">
        <v>231</v>
      </c>
      <c r="E24" s="69">
        <f t="shared" si="1"/>
        <v>17.55</v>
      </c>
      <c r="F24" s="69">
        <v>27</v>
      </c>
      <c r="G24" s="70">
        <f t="shared" si="0"/>
        <v>0</v>
      </c>
      <c r="H24" s="111" t="s">
        <v>471</v>
      </c>
    </row>
    <row r="25" spans="1:8" s="3" customFormat="1" ht="39.950000000000003" customHeight="1">
      <c r="A25" s="108"/>
      <c r="B25" s="106"/>
      <c r="C25" s="106"/>
      <c r="D25" s="12" t="s">
        <v>205</v>
      </c>
      <c r="E25" s="69">
        <f t="shared" si="1"/>
        <v>13</v>
      </c>
      <c r="F25" s="69">
        <v>20</v>
      </c>
      <c r="G25" s="70">
        <f t="shared" si="0"/>
        <v>0</v>
      </c>
      <c r="H25" s="134"/>
    </row>
    <row r="26" spans="1:8" s="3" customFormat="1" ht="39.950000000000003" customHeight="1">
      <c r="A26" s="108"/>
      <c r="B26" s="106"/>
      <c r="C26" s="106"/>
      <c r="D26" s="12" t="s">
        <v>400</v>
      </c>
      <c r="E26" s="69">
        <f t="shared" si="1"/>
        <v>11.700000000000001</v>
      </c>
      <c r="F26" s="69">
        <v>18</v>
      </c>
      <c r="G26" s="70">
        <f t="shared" si="0"/>
        <v>0</v>
      </c>
      <c r="H26" s="134"/>
    </row>
    <row r="27" spans="1:8" s="3" customFormat="1" ht="39.950000000000003" customHeight="1">
      <c r="A27" s="108"/>
      <c r="B27" s="106"/>
      <c r="C27" s="106"/>
      <c r="D27" s="12" t="s">
        <v>206</v>
      </c>
      <c r="E27" s="69">
        <f t="shared" si="1"/>
        <v>9.75</v>
      </c>
      <c r="F27" s="69">
        <v>15</v>
      </c>
      <c r="G27" s="70">
        <f t="shared" si="0"/>
        <v>0</v>
      </c>
      <c r="H27" s="134"/>
    </row>
    <row r="28" spans="1:8" s="3" customFormat="1" ht="39.950000000000003" customHeight="1">
      <c r="A28" s="108"/>
      <c r="B28" s="106"/>
      <c r="C28" s="106"/>
      <c r="D28" s="12" t="s">
        <v>175</v>
      </c>
      <c r="E28" s="69">
        <f t="shared" si="1"/>
        <v>6.5</v>
      </c>
      <c r="F28" s="69">
        <v>10</v>
      </c>
      <c r="G28" s="70">
        <f t="shared" si="0"/>
        <v>0</v>
      </c>
      <c r="H28" s="134"/>
    </row>
    <row r="29" spans="1:8" s="3" customFormat="1" ht="39.950000000000003" customHeight="1">
      <c r="A29" s="108"/>
      <c r="B29" s="106"/>
      <c r="C29" s="106"/>
      <c r="D29" s="12" t="s">
        <v>163</v>
      </c>
      <c r="E29" s="69">
        <f t="shared" si="1"/>
        <v>1.3</v>
      </c>
      <c r="F29" s="69">
        <v>2</v>
      </c>
      <c r="G29" s="70">
        <f t="shared" si="0"/>
        <v>0</v>
      </c>
      <c r="H29" s="134"/>
    </row>
    <row r="30" spans="1:8" s="3" customFormat="1" ht="39.950000000000003" customHeight="1">
      <c r="A30" s="108"/>
      <c r="B30" s="106"/>
      <c r="C30" s="105"/>
      <c r="D30" s="12" t="s">
        <v>167</v>
      </c>
      <c r="E30" s="69">
        <f t="shared" si="1"/>
        <v>1.3</v>
      </c>
      <c r="F30" s="69">
        <v>2</v>
      </c>
      <c r="G30" s="70">
        <f t="shared" si="0"/>
        <v>0</v>
      </c>
      <c r="H30" s="112"/>
    </row>
    <row r="31" spans="1:8" s="3" customFormat="1" ht="39.950000000000003" customHeight="1">
      <c r="A31" s="108"/>
      <c r="B31" s="105"/>
      <c r="C31" s="14" t="s">
        <v>174</v>
      </c>
      <c r="D31" s="12" t="s">
        <v>175</v>
      </c>
      <c r="E31" s="69">
        <f t="shared" si="1"/>
        <v>13</v>
      </c>
      <c r="F31" s="69">
        <v>20</v>
      </c>
      <c r="G31" s="70">
        <f t="shared" si="0"/>
        <v>0</v>
      </c>
      <c r="H31" s="77" t="s">
        <v>194</v>
      </c>
    </row>
    <row r="32" spans="1:8" s="3" customFormat="1" ht="39.950000000000003" customHeight="1">
      <c r="A32" s="108"/>
      <c r="B32" s="104" t="s">
        <v>179</v>
      </c>
      <c r="C32" s="104" t="s">
        <v>465</v>
      </c>
      <c r="D32" s="12" t="s">
        <v>167</v>
      </c>
      <c r="E32" s="69">
        <f t="shared" si="1"/>
        <v>4.55</v>
      </c>
      <c r="F32" s="69">
        <v>7</v>
      </c>
      <c r="G32" s="70">
        <f t="shared" si="0"/>
        <v>0</v>
      </c>
      <c r="H32" s="111" t="s">
        <v>472</v>
      </c>
    </row>
    <row r="33" spans="1:8" s="3" customFormat="1" ht="39.950000000000003" customHeight="1">
      <c r="A33" s="108"/>
      <c r="B33" s="106"/>
      <c r="C33" s="106"/>
      <c r="D33" s="12" t="s">
        <v>466</v>
      </c>
      <c r="E33" s="69">
        <f t="shared" si="1"/>
        <v>3.25</v>
      </c>
      <c r="F33" s="69">
        <v>5</v>
      </c>
      <c r="G33" s="70">
        <f t="shared" si="0"/>
        <v>0</v>
      </c>
      <c r="H33" s="134"/>
    </row>
    <row r="34" spans="1:8" s="3" customFormat="1" ht="39.950000000000003" customHeight="1">
      <c r="A34" s="108"/>
      <c r="B34" s="106"/>
      <c r="C34" s="105"/>
      <c r="D34" s="12" t="s">
        <v>467</v>
      </c>
      <c r="E34" s="69">
        <f t="shared" si="1"/>
        <v>1.3</v>
      </c>
      <c r="F34" s="69">
        <v>2</v>
      </c>
      <c r="G34" s="70">
        <f t="shared" si="0"/>
        <v>0</v>
      </c>
      <c r="H34" s="112"/>
    </row>
    <row r="35" spans="1:8" s="3" customFormat="1" ht="39.950000000000003" customHeight="1">
      <c r="A35" s="109"/>
      <c r="B35" s="105"/>
      <c r="C35" s="14" t="s">
        <v>243</v>
      </c>
      <c r="D35" s="12" t="s">
        <v>244</v>
      </c>
      <c r="E35" s="69">
        <f t="shared" si="1"/>
        <v>52</v>
      </c>
      <c r="F35" s="69">
        <v>80</v>
      </c>
      <c r="G35" s="70">
        <f t="shared" si="0"/>
        <v>0</v>
      </c>
      <c r="H35" s="77" t="s">
        <v>194</v>
      </c>
    </row>
    <row r="36" spans="1:8" ht="39.950000000000003" customHeight="1">
      <c r="A36" s="15"/>
      <c r="B36" s="15"/>
      <c r="C36" s="15"/>
      <c r="D36" s="15"/>
      <c r="E36" s="16"/>
      <c r="F36" s="16"/>
      <c r="G36" s="17"/>
      <c r="H36" s="15"/>
    </row>
    <row r="37" spans="1:8" ht="18">
      <c r="A37" s="15"/>
      <c r="B37" s="15"/>
      <c r="C37" s="15"/>
      <c r="D37" s="15"/>
      <c r="E37" s="16"/>
      <c r="F37" s="16"/>
      <c r="G37" s="17"/>
      <c r="H37" s="15"/>
    </row>
    <row r="38" spans="1:8" ht="18">
      <c r="A38" s="15"/>
      <c r="B38" s="15"/>
      <c r="C38" s="15"/>
      <c r="D38" s="15"/>
      <c r="E38" s="16"/>
      <c r="F38" s="16"/>
      <c r="G38" s="17"/>
      <c r="H38" s="15"/>
    </row>
    <row r="39" spans="1:8" ht="18">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sheetData>
  <sheetProtection sheet="1" objects="1" scenarios="1" formatRows="0" insertRows="0" deleteRows="0"/>
  <mergeCells count="26">
    <mergeCell ref="H8:H12"/>
    <mergeCell ref="H13:H22"/>
    <mergeCell ref="H24:H30"/>
    <mergeCell ref="H32:H34"/>
    <mergeCell ref="A8:A35"/>
    <mergeCell ref="B32:B35"/>
    <mergeCell ref="C32:C34"/>
    <mergeCell ref="B13:B31"/>
    <mergeCell ref="B8:B12"/>
    <mergeCell ref="C8:C12"/>
    <mergeCell ref="C13:C22"/>
    <mergeCell ref="C24:C30"/>
    <mergeCell ref="A1:H1"/>
    <mergeCell ref="A2:C2"/>
    <mergeCell ref="D2:G2"/>
    <mergeCell ref="H2:H4"/>
    <mergeCell ref="A3:B3"/>
    <mergeCell ref="D3:G4"/>
    <mergeCell ref="A4:B4"/>
    <mergeCell ref="H6:H7"/>
    <mergeCell ref="A6:A7"/>
    <mergeCell ref="B6:B7"/>
    <mergeCell ref="C6:C7"/>
    <mergeCell ref="D6:D7"/>
    <mergeCell ref="E6:F6"/>
    <mergeCell ref="G6:G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4E6B9A-3BF2-4A15-871F-31CF1976BB5C}">
  <sheetPr>
    <pageSetUpPr fitToPage="1"/>
  </sheetPr>
  <dimension ref="A1:H74"/>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19" t="s">
        <v>13</v>
      </c>
      <c r="B1" s="119"/>
      <c r="C1" s="119"/>
      <c r="D1" s="119"/>
      <c r="E1" s="119"/>
      <c r="F1" s="119"/>
      <c r="G1" s="119"/>
      <c r="H1" s="119"/>
    </row>
    <row r="2" spans="1:8" s="2" customFormat="1" ht="39.950000000000003" customHeight="1">
      <c r="A2" s="120" t="s">
        <v>6</v>
      </c>
      <c r="B2" s="121"/>
      <c r="C2" s="122"/>
      <c r="D2" s="123" t="s">
        <v>9</v>
      </c>
      <c r="E2" s="123"/>
      <c r="F2" s="123"/>
      <c r="G2" s="123"/>
      <c r="H2" s="124"/>
    </row>
    <row r="3" spans="1:8" s="2" customFormat="1" ht="39.950000000000003" customHeight="1">
      <c r="A3" s="125" t="s">
        <v>0</v>
      </c>
      <c r="B3" s="126"/>
      <c r="C3" s="8"/>
      <c r="D3" s="127" t="s">
        <v>12</v>
      </c>
      <c r="E3" s="128"/>
      <c r="F3" s="128"/>
      <c r="G3" s="128"/>
      <c r="H3" s="124"/>
    </row>
    <row r="4" spans="1:8" s="2" customFormat="1" ht="39.950000000000003" customHeight="1" thickBot="1">
      <c r="A4" s="129" t="s">
        <v>1</v>
      </c>
      <c r="B4" s="130"/>
      <c r="C4" s="9"/>
      <c r="D4" s="127"/>
      <c r="E4" s="128"/>
      <c r="F4" s="128"/>
      <c r="G4" s="128"/>
      <c r="H4" s="124"/>
    </row>
    <row r="5" spans="1:8" s="2" customFormat="1" ht="14.25" customHeight="1">
      <c r="A5" s="10"/>
      <c r="B5" s="6"/>
      <c r="C5" s="6"/>
      <c r="D5" s="6"/>
      <c r="E5" s="6"/>
      <c r="F5" s="6"/>
      <c r="G5" s="7"/>
      <c r="H5" s="6"/>
    </row>
    <row r="6" spans="1:8" s="2" customFormat="1" ht="39.950000000000003" customHeight="1">
      <c r="A6" s="116" t="s">
        <v>2</v>
      </c>
      <c r="B6" s="116" t="s">
        <v>3</v>
      </c>
      <c r="C6" s="116" t="s">
        <v>4</v>
      </c>
      <c r="D6" s="116" t="s">
        <v>5</v>
      </c>
      <c r="E6" s="116" t="s">
        <v>11</v>
      </c>
      <c r="F6" s="116"/>
      <c r="G6" s="117" t="s">
        <v>8</v>
      </c>
      <c r="H6" s="116" t="s">
        <v>10</v>
      </c>
    </row>
    <row r="7" spans="1:8" s="2" customFormat="1" ht="39.950000000000003" customHeight="1">
      <c r="A7" s="116"/>
      <c r="B7" s="116"/>
      <c r="C7" s="116"/>
      <c r="D7" s="116"/>
      <c r="E7" s="11" t="s">
        <v>0</v>
      </c>
      <c r="F7" s="11" t="s">
        <v>1</v>
      </c>
      <c r="G7" s="118"/>
      <c r="H7" s="116"/>
    </row>
    <row r="8" spans="1:8" s="3" customFormat="1" ht="39.950000000000003" customHeight="1">
      <c r="A8" s="107" t="s">
        <v>482</v>
      </c>
      <c r="B8" s="14" t="s">
        <v>14</v>
      </c>
      <c r="C8" s="14" t="s">
        <v>64</v>
      </c>
      <c r="D8" s="12" t="s">
        <v>322</v>
      </c>
      <c r="E8" s="69">
        <f>F8*0.65</f>
        <v>32.5</v>
      </c>
      <c r="F8" s="69">
        <v>50</v>
      </c>
      <c r="G8" s="70">
        <f>($C$3*E8)+($C$4*F8)</f>
        <v>0</v>
      </c>
      <c r="H8" s="71" t="s">
        <v>194</v>
      </c>
    </row>
    <row r="9" spans="1:8" s="3" customFormat="1" ht="39.950000000000003" customHeight="1">
      <c r="A9" s="108"/>
      <c r="B9" s="104" t="s">
        <v>150</v>
      </c>
      <c r="C9" s="14" t="s">
        <v>151</v>
      </c>
      <c r="D9" s="12" t="s">
        <v>152</v>
      </c>
      <c r="E9" s="69">
        <v>35.75</v>
      </c>
      <c r="F9" s="69">
        <v>0</v>
      </c>
      <c r="G9" s="70">
        <f t="shared" ref="G9:G41" si="0">($C$3*E9)+($C$4*F9)</f>
        <v>0</v>
      </c>
      <c r="H9" s="71" t="s">
        <v>189</v>
      </c>
    </row>
    <row r="10" spans="1:8" s="3" customFormat="1" ht="39.950000000000003" customHeight="1">
      <c r="A10" s="108"/>
      <c r="B10" s="106"/>
      <c r="C10" s="104" t="s">
        <v>252</v>
      </c>
      <c r="D10" s="12" t="s">
        <v>152</v>
      </c>
      <c r="E10" s="69">
        <v>0</v>
      </c>
      <c r="F10" s="69">
        <v>50</v>
      </c>
      <c r="G10" s="70">
        <f t="shared" si="0"/>
        <v>0</v>
      </c>
      <c r="H10" s="110" t="s">
        <v>271</v>
      </c>
    </row>
    <row r="11" spans="1:8" s="3" customFormat="1" ht="39.950000000000003" customHeight="1">
      <c r="A11" s="108"/>
      <c r="B11" s="106"/>
      <c r="C11" s="105"/>
      <c r="D11" s="12" t="s">
        <v>253</v>
      </c>
      <c r="E11" s="69">
        <v>0</v>
      </c>
      <c r="F11" s="69">
        <v>5</v>
      </c>
      <c r="G11" s="70">
        <f t="shared" si="0"/>
        <v>0</v>
      </c>
      <c r="H11" s="110" t="s">
        <v>7</v>
      </c>
    </row>
    <row r="12" spans="1:8" s="3" customFormat="1" ht="39.950000000000003" customHeight="1">
      <c r="A12" s="108"/>
      <c r="B12" s="106"/>
      <c r="C12" s="104" t="s">
        <v>473</v>
      </c>
      <c r="D12" s="12" t="s">
        <v>474</v>
      </c>
      <c r="E12" s="69">
        <f t="shared" ref="E12:E41" si="1">F12*0.65</f>
        <v>9.75</v>
      </c>
      <c r="F12" s="69">
        <v>15</v>
      </c>
      <c r="G12" s="70">
        <f t="shared" si="0"/>
        <v>0</v>
      </c>
      <c r="H12" s="110" t="s">
        <v>484</v>
      </c>
    </row>
    <row r="13" spans="1:8" s="3" customFormat="1" ht="39.950000000000003" customHeight="1">
      <c r="A13" s="108"/>
      <c r="B13" s="106"/>
      <c r="C13" s="106"/>
      <c r="D13" s="12" t="s">
        <v>475</v>
      </c>
      <c r="E13" s="69">
        <f t="shared" si="1"/>
        <v>1.3</v>
      </c>
      <c r="F13" s="69">
        <v>2</v>
      </c>
      <c r="G13" s="70">
        <f t="shared" si="0"/>
        <v>0</v>
      </c>
      <c r="H13" s="110" t="s">
        <v>7</v>
      </c>
    </row>
    <row r="14" spans="1:8" s="3" customFormat="1" ht="39.950000000000003" customHeight="1">
      <c r="A14" s="108"/>
      <c r="B14" s="106"/>
      <c r="C14" s="106"/>
      <c r="D14" s="12" t="s">
        <v>157</v>
      </c>
      <c r="E14" s="69">
        <f t="shared" si="1"/>
        <v>1.3</v>
      </c>
      <c r="F14" s="69">
        <v>2</v>
      </c>
      <c r="G14" s="70">
        <f t="shared" si="0"/>
        <v>0</v>
      </c>
      <c r="H14" s="110" t="s">
        <v>7</v>
      </c>
    </row>
    <row r="15" spans="1:8" s="3" customFormat="1" ht="39.950000000000003" customHeight="1">
      <c r="A15" s="108"/>
      <c r="B15" s="106"/>
      <c r="C15" s="106"/>
      <c r="D15" s="12" t="s">
        <v>476</v>
      </c>
      <c r="E15" s="69">
        <f t="shared" si="1"/>
        <v>0.32500000000000001</v>
      </c>
      <c r="F15" s="69">
        <v>0.5</v>
      </c>
      <c r="G15" s="70">
        <f t="shared" si="0"/>
        <v>0</v>
      </c>
      <c r="H15" s="110" t="s">
        <v>7</v>
      </c>
    </row>
    <row r="16" spans="1:8" s="3" customFormat="1" ht="39.950000000000003" customHeight="1">
      <c r="A16" s="108"/>
      <c r="B16" s="106"/>
      <c r="C16" s="105"/>
      <c r="D16" s="12" t="s">
        <v>208</v>
      </c>
      <c r="E16" s="69">
        <f t="shared" si="1"/>
        <v>6.5000000000000002E-2</v>
      </c>
      <c r="F16" s="69">
        <v>0.1</v>
      </c>
      <c r="G16" s="70">
        <f t="shared" si="0"/>
        <v>0</v>
      </c>
      <c r="H16" s="110" t="s">
        <v>7</v>
      </c>
    </row>
    <row r="17" spans="1:8" s="3" customFormat="1" ht="39.950000000000003" customHeight="1">
      <c r="A17" s="108"/>
      <c r="B17" s="106"/>
      <c r="C17" s="104" t="s">
        <v>477</v>
      </c>
      <c r="D17" s="12" t="s">
        <v>478</v>
      </c>
      <c r="E17" s="69">
        <f t="shared" si="1"/>
        <v>22.75</v>
      </c>
      <c r="F17" s="69">
        <v>35</v>
      </c>
      <c r="G17" s="70">
        <f t="shared" si="0"/>
        <v>0</v>
      </c>
      <c r="H17" s="110" t="s">
        <v>485</v>
      </c>
    </row>
    <row r="18" spans="1:8" s="3" customFormat="1" ht="39.950000000000003" customHeight="1">
      <c r="A18" s="108"/>
      <c r="B18" s="106"/>
      <c r="C18" s="106"/>
      <c r="D18" s="12" t="s">
        <v>232</v>
      </c>
      <c r="E18" s="69">
        <f t="shared" si="1"/>
        <v>3.25</v>
      </c>
      <c r="F18" s="69">
        <v>5</v>
      </c>
      <c r="G18" s="70">
        <f t="shared" si="0"/>
        <v>0</v>
      </c>
      <c r="H18" s="110" t="s">
        <v>7</v>
      </c>
    </row>
    <row r="19" spans="1:8" s="3" customFormat="1" ht="39.950000000000003" customHeight="1">
      <c r="A19" s="108"/>
      <c r="B19" s="106"/>
      <c r="C19" s="106"/>
      <c r="D19" s="12" t="s">
        <v>163</v>
      </c>
      <c r="E19" s="69">
        <f t="shared" si="1"/>
        <v>3.25</v>
      </c>
      <c r="F19" s="69">
        <v>5</v>
      </c>
      <c r="G19" s="70">
        <f t="shared" si="0"/>
        <v>0</v>
      </c>
      <c r="H19" s="110" t="s">
        <v>7</v>
      </c>
    </row>
    <row r="20" spans="1:8" s="3" customFormat="1" ht="39.950000000000003" customHeight="1">
      <c r="A20" s="108"/>
      <c r="B20" s="106"/>
      <c r="C20" s="106"/>
      <c r="D20" s="12" t="s">
        <v>479</v>
      </c>
      <c r="E20" s="69">
        <f t="shared" si="1"/>
        <v>3.25</v>
      </c>
      <c r="F20" s="69">
        <v>5</v>
      </c>
      <c r="G20" s="70">
        <f t="shared" si="0"/>
        <v>0</v>
      </c>
      <c r="H20" s="110" t="s">
        <v>7</v>
      </c>
    </row>
    <row r="21" spans="1:8" s="3" customFormat="1" ht="39.950000000000003" customHeight="1">
      <c r="A21" s="108"/>
      <c r="B21" s="106"/>
      <c r="C21" s="106"/>
      <c r="D21" s="12" t="s">
        <v>166</v>
      </c>
      <c r="E21" s="69">
        <f t="shared" si="1"/>
        <v>1.9500000000000002</v>
      </c>
      <c r="F21" s="69">
        <v>3</v>
      </c>
      <c r="G21" s="70">
        <f t="shared" si="0"/>
        <v>0</v>
      </c>
      <c r="H21" s="110" t="s">
        <v>7</v>
      </c>
    </row>
    <row r="22" spans="1:8" s="3" customFormat="1" ht="39.950000000000003" customHeight="1">
      <c r="A22" s="108"/>
      <c r="B22" s="106"/>
      <c r="C22" s="106"/>
      <c r="D22" s="12" t="s">
        <v>167</v>
      </c>
      <c r="E22" s="69">
        <f t="shared" si="1"/>
        <v>1.3</v>
      </c>
      <c r="F22" s="69">
        <v>2</v>
      </c>
      <c r="G22" s="70">
        <f t="shared" si="0"/>
        <v>0</v>
      </c>
      <c r="H22" s="110" t="s">
        <v>7</v>
      </c>
    </row>
    <row r="23" spans="1:8" s="3" customFormat="1" ht="39.950000000000003" customHeight="1">
      <c r="A23" s="108"/>
      <c r="B23" s="106"/>
      <c r="C23" s="106"/>
      <c r="D23" s="12" t="s">
        <v>260</v>
      </c>
      <c r="E23" s="69">
        <f t="shared" si="1"/>
        <v>0.65</v>
      </c>
      <c r="F23" s="69">
        <v>1</v>
      </c>
      <c r="G23" s="70">
        <f t="shared" si="0"/>
        <v>0</v>
      </c>
      <c r="H23" s="110" t="s">
        <v>7</v>
      </c>
    </row>
    <row r="24" spans="1:8" s="3" customFormat="1" ht="39.950000000000003" customHeight="1">
      <c r="A24" s="108"/>
      <c r="B24" s="106"/>
      <c r="C24" s="106"/>
      <c r="D24" s="12" t="s">
        <v>168</v>
      </c>
      <c r="E24" s="69">
        <f t="shared" si="1"/>
        <v>0.32500000000000001</v>
      </c>
      <c r="F24" s="69">
        <v>0.5</v>
      </c>
      <c r="G24" s="70">
        <f t="shared" si="0"/>
        <v>0</v>
      </c>
      <c r="H24" s="110" t="s">
        <v>7</v>
      </c>
    </row>
    <row r="25" spans="1:8" s="3" customFormat="1" ht="39.950000000000003" customHeight="1">
      <c r="A25" s="108"/>
      <c r="B25" s="106"/>
      <c r="C25" s="106"/>
      <c r="D25" s="12" t="s">
        <v>169</v>
      </c>
      <c r="E25" s="69">
        <f t="shared" si="1"/>
        <v>0.32500000000000001</v>
      </c>
      <c r="F25" s="69">
        <v>0.5</v>
      </c>
      <c r="G25" s="70">
        <f t="shared" si="0"/>
        <v>0</v>
      </c>
      <c r="H25" s="110" t="s">
        <v>7</v>
      </c>
    </row>
    <row r="26" spans="1:8" s="3" customFormat="1" ht="39.950000000000003" customHeight="1">
      <c r="A26" s="108"/>
      <c r="B26" s="106"/>
      <c r="C26" s="105"/>
      <c r="D26" s="12" t="s">
        <v>173</v>
      </c>
      <c r="E26" s="69">
        <f t="shared" si="1"/>
        <v>0.32500000000000001</v>
      </c>
      <c r="F26" s="69">
        <v>0.5</v>
      </c>
      <c r="G26" s="70">
        <f t="shared" si="0"/>
        <v>0</v>
      </c>
      <c r="H26" s="110" t="s">
        <v>7</v>
      </c>
    </row>
    <row r="27" spans="1:8" s="3" customFormat="1" ht="39.950000000000003" customHeight="1">
      <c r="A27" s="108"/>
      <c r="B27" s="106"/>
      <c r="C27" s="104" t="s">
        <v>480</v>
      </c>
      <c r="D27" s="12" t="s">
        <v>367</v>
      </c>
      <c r="E27" s="69">
        <f t="shared" si="1"/>
        <v>13</v>
      </c>
      <c r="F27" s="69">
        <v>20</v>
      </c>
      <c r="G27" s="70">
        <f t="shared" si="0"/>
        <v>0</v>
      </c>
      <c r="H27" s="110" t="s">
        <v>486</v>
      </c>
    </row>
    <row r="28" spans="1:8" s="3" customFormat="1" ht="39.950000000000003" customHeight="1">
      <c r="A28" s="108"/>
      <c r="B28" s="106"/>
      <c r="C28" s="106"/>
      <c r="D28" s="12" t="s">
        <v>233</v>
      </c>
      <c r="E28" s="69">
        <f t="shared" si="1"/>
        <v>0.65</v>
      </c>
      <c r="F28" s="69">
        <v>1</v>
      </c>
      <c r="G28" s="70">
        <f t="shared" si="0"/>
        <v>0</v>
      </c>
      <c r="H28" s="110" t="s">
        <v>7</v>
      </c>
    </row>
    <row r="29" spans="1:8" s="3" customFormat="1" ht="39.950000000000003" customHeight="1">
      <c r="A29" s="108"/>
      <c r="B29" s="106"/>
      <c r="C29" s="106"/>
      <c r="D29" s="12" t="s">
        <v>167</v>
      </c>
      <c r="E29" s="69">
        <f t="shared" si="1"/>
        <v>0.32500000000000001</v>
      </c>
      <c r="F29" s="69">
        <v>0.5</v>
      </c>
      <c r="G29" s="70">
        <f t="shared" si="0"/>
        <v>0</v>
      </c>
      <c r="H29" s="110" t="s">
        <v>7</v>
      </c>
    </row>
    <row r="30" spans="1:8" s="3" customFormat="1" ht="39.950000000000003" customHeight="1">
      <c r="A30" s="108"/>
      <c r="B30" s="106"/>
      <c r="C30" s="106"/>
      <c r="D30" s="12" t="s">
        <v>168</v>
      </c>
      <c r="E30" s="69">
        <f t="shared" si="1"/>
        <v>0.13</v>
      </c>
      <c r="F30" s="69">
        <v>0.2</v>
      </c>
      <c r="G30" s="70">
        <f t="shared" si="0"/>
        <v>0</v>
      </c>
      <c r="H30" s="110" t="s">
        <v>7</v>
      </c>
    </row>
    <row r="31" spans="1:8" s="3" customFormat="1" ht="39.950000000000003" customHeight="1">
      <c r="A31" s="108"/>
      <c r="B31" s="106"/>
      <c r="C31" s="105"/>
      <c r="D31" s="12" t="s">
        <v>212</v>
      </c>
      <c r="E31" s="69">
        <f t="shared" si="1"/>
        <v>0.13</v>
      </c>
      <c r="F31" s="69">
        <v>0.2</v>
      </c>
      <c r="G31" s="70">
        <f t="shared" si="0"/>
        <v>0</v>
      </c>
      <c r="H31" s="110" t="s">
        <v>7</v>
      </c>
    </row>
    <row r="32" spans="1:8" s="3" customFormat="1" ht="39.950000000000003" customHeight="1">
      <c r="A32" s="108"/>
      <c r="B32" s="105"/>
      <c r="C32" s="14" t="s">
        <v>174</v>
      </c>
      <c r="D32" s="12" t="s">
        <v>175</v>
      </c>
      <c r="E32" s="69">
        <f t="shared" si="1"/>
        <v>13</v>
      </c>
      <c r="F32" s="69">
        <v>20</v>
      </c>
      <c r="G32" s="70">
        <f t="shared" si="0"/>
        <v>0</v>
      </c>
      <c r="H32" s="71" t="s">
        <v>194</v>
      </c>
    </row>
    <row r="33" spans="1:8" s="3" customFormat="1" ht="39.950000000000003" customHeight="1">
      <c r="A33" s="108"/>
      <c r="B33" s="104" t="s">
        <v>179</v>
      </c>
      <c r="C33" s="104" t="s">
        <v>483</v>
      </c>
      <c r="D33" s="12" t="s">
        <v>152</v>
      </c>
      <c r="E33" s="69">
        <f t="shared" si="1"/>
        <v>13</v>
      </c>
      <c r="F33" s="75">
        <v>20</v>
      </c>
      <c r="G33" s="70">
        <f t="shared" si="0"/>
        <v>0</v>
      </c>
      <c r="H33" s="110" t="s">
        <v>581</v>
      </c>
    </row>
    <row r="34" spans="1:8" s="3" customFormat="1" ht="39.950000000000003" customHeight="1">
      <c r="A34" s="108"/>
      <c r="B34" s="106"/>
      <c r="C34" s="106"/>
      <c r="D34" s="12" t="s">
        <v>205</v>
      </c>
      <c r="E34" s="69">
        <f t="shared" si="1"/>
        <v>6.5</v>
      </c>
      <c r="F34" s="75">
        <v>10</v>
      </c>
      <c r="G34" s="70">
        <f t="shared" si="0"/>
        <v>0</v>
      </c>
      <c r="H34" s="110" t="s">
        <v>7</v>
      </c>
    </row>
    <row r="35" spans="1:8" s="3" customFormat="1" ht="39.950000000000003" customHeight="1">
      <c r="A35" s="108"/>
      <c r="B35" s="106"/>
      <c r="C35" s="106"/>
      <c r="D35" s="12" t="s">
        <v>165</v>
      </c>
      <c r="E35" s="69">
        <f t="shared" si="1"/>
        <v>1.9500000000000002</v>
      </c>
      <c r="F35" s="75">
        <v>3</v>
      </c>
      <c r="G35" s="70">
        <f t="shared" si="0"/>
        <v>0</v>
      </c>
      <c r="H35" s="110" t="s">
        <v>7</v>
      </c>
    </row>
    <row r="36" spans="1:8" s="3" customFormat="1" ht="39.950000000000003" customHeight="1">
      <c r="A36" s="108"/>
      <c r="B36" s="106"/>
      <c r="C36" s="106"/>
      <c r="D36" s="12" t="s">
        <v>580</v>
      </c>
      <c r="E36" s="69">
        <f t="shared" si="1"/>
        <v>1.9500000000000002</v>
      </c>
      <c r="F36" s="75">
        <v>3</v>
      </c>
      <c r="G36" s="70">
        <f t="shared" si="0"/>
        <v>0</v>
      </c>
      <c r="H36" s="110" t="s">
        <v>7</v>
      </c>
    </row>
    <row r="37" spans="1:8" s="3" customFormat="1" ht="39.950000000000003" customHeight="1">
      <c r="A37" s="108"/>
      <c r="B37" s="106"/>
      <c r="C37" s="106"/>
      <c r="D37" s="12" t="s">
        <v>481</v>
      </c>
      <c r="E37" s="69">
        <f t="shared" si="1"/>
        <v>1.3</v>
      </c>
      <c r="F37" s="75">
        <v>2</v>
      </c>
      <c r="G37" s="70">
        <f t="shared" si="0"/>
        <v>0</v>
      </c>
      <c r="H37" s="110" t="s">
        <v>7</v>
      </c>
    </row>
    <row r="38" spans="1:8" s="3" customFormat="1" ht="39.950000000000003" customHeight="1">
      <c r="A38" s="108"/>
      <c r="B38" s="106"/>
      <c r="C38" s="106"/>
      <c r="D38" s="12" t="s">
        <v>167</v>
      </c>
      <c r="E38" s="69">
        <f t="shared" si="1"/>
        <v>0.32500000000000001</v>
      </c>
      <c r="F38" s="75">
        <v>0.5</v>
      </c>
      <c r="G38" s="70">
        <f t="shared" si="0"/>
        <v>0</v>
      </c>
      <c r="H38" s="110" t="s">
        <v>7</v>
      </c>
    </row>
    <row r="39" spans="1:8" s="3" customFormat="1" ht="39.950000000000003" customHeight="1">
      <c r="A39" s="108"/>
      <c r="B39" s="106"/>
      <c r="C39" s="106"/>
      <c r="D39" s="12" t="s">
        <v>304</v>
      </c>
      <c r="E39" s="69">
        <f t="shared" si="1"/>
        <v>0.13</v>
      </c>
      <c r="F39" s="75">
        <v>0.2</v>
      </c>
      <c r="G39" s="70">
        <f t="shared" si="0"/>
        <v>0</v>
      </c>
      <c r="H39" s="110" t="s">
        <v>7</v>
      </c>
    </row>
    <row r="40" spans="1:8" s="3" customFormat="1" ht="39.950000000000003" customHeight="1">
      <c r="A40" s="108"/>
      <c r="B40" s="106"/>
      <c r="C40" s="105"/>
      <c r="D40" s="12" t="s">
        <v>169</v>
      </c>
      <c r="E40" s="69">
        <f t="shared" si="1"/>
        <v>0.13</v>
      </c>
      <c r="F40" s="75">
        <v>0.2</v>
      </c>
      <c r="G40" s="70">
        <f t="shared" si="0"/>
        <v>0</v>
      </c>
      <c r="H40" s="110" t="s">
        <v>7</v>
      </c>
    </row>
    <row r="41" spans="1:8" s="3" customFormat="1" ht="39.950000000000003" customHeight="1">
      <c r="A41" s="109"/>
      <c r="B41" s="105"/>
      <c r="C41" s="14" t="s">
        <v>186</v>
      </c>
      <c r="D41" s="12" t="s">
        <v>182</v>
      </c>
      <c r="E41" s="69">
        <f t="shared" si="1"/>
        <v>97.5</v>
      </c>
      <c r="F41" s="75">
        <v>150</v>
      </c>
      <c r="G41" s="70">
        <f t="shared" si="0"/>
        <v>0</v>
      </c>
      <c r="H41" s="71" t="s">
        <v>194</v>
      </c>
    </row>
    <row r="42" spans="1:8" ht="39.950000000000003" customHeight="1">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sheetData>
  <sheetProtection sheet="1" objects="1" scenarios="1" formatRows="0" insertRows="0" deleteRows="0"/>
  <mergeCells count="27">
    <mergeCell ref="H10:H11"/>
    <mergeCell ref="H12:H16"/>
    <mergeCell ref="H17:H26"/>
    <mergeCell ref="H27:H31"/>
    <mergeCell ref="H33:H40"/>
    <mergeCell ref="A8:A41"/>
    <mergeCell ref="B33:B41"/>
    <mergeCell ref="C33:C40"/>
    <mergeCell ref="B9:B32"/>
    <mergeCell ref="C10:C11"/>
    <mergeCell ref="C12:C16"/>
    <mergeCell ref="C17:C26"/>
    <mergeCell ref="C27:C31"/>
    <mergeCell ref="H6:H7"/>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15AC1-43D7-48BF-A40D-7E071C1535E8}">
  <sheetPr>
    <pageSetUpPr fitToPage="1"/>
  </sheetPr>
  <dimension ref="A1:H73"/>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19" t="s">
        <v>13</v>
      </c>
      <c r="B1" s="119"/>
      <c r="C1" s="119"/>
      <c r="D1" s="119"/>
      <c r="E1" s="119"/>
      <c r="F1" s="119"/>
      <c r="G1" s="119"/>
      <c r="H1" s="119"/>
    </row>
    <row r="2" spans="1:8" s="2" customFormat="1" ht="39.950000000000003" customHeight="1">
      <c r="A2" s="120" t="s">
        <v>6</v>
      </c>
      <c r="B2" s="121"/>
      <c r="C2" s="122"/>
      <c r="D2" s="123" t="s">
        <v>9</v>
      </c>
      <c r="E2" s="123"/>
      <c r="F2" s="123"/>
      <c r="G2" s="123"/>
      <c r="H2" s="124"/>
    </row>
    <row r="3" spans="1:8" s="2" customFormat="1" ht="39.950000000000003" customHeight="1">
      <c r="A3" s="125" t="s">
        <v>0</v>
      </c>
      <c r="B3" s="126"/>
      <c r="C3" s="8"/>
      <c r="D3" s="127" t="s">
        <v>12</v>
      </c>
      <c r="E3" s="128"/>
      <c r="F3" s="128"/>
      <c r="G3" s="128"/>
      <c r="H3" s="124"/>
    </row>
    <row r="4" spans="1:8" s="2" customFormat="1" ht="39.950000000000003" customHeight="1" thickBot="1">
      <c r="A4" s="129" t="s">
        <v>1</v>
      </c>
      <c r="B4" s="130"/>
      <c r="C4" s="9"/>
      <c r="D4" s="127"/>
      <c r="E4" s="128"/>
      <c r="F4" s="128"/>
      <c r="G4" s="128"/>
      <c r="H4" s="124"/>
    </row>
    <row r="5" spans="1:8" s="2" customFormat="1" ht="14.25" customHeight="1">
      <c r="A5" s="10"/>
      <c r="B5" s="6"/>
      <c r="C5" s="6"/>
      <c r="D5" s="6"/>
      <c r="E5" s="6"/>
      <c r="F5" s="6"/>
      <c r="G5" s="7"/>
      <c r="H5" s="6"/>
    </row>
    <row r="6" spans="1:8" s="2" customFormat="1" ht="39.950000000000003" customHeight="1">
      <c r="A6" s="116" t="s">
        <v>2</v>
      </c>
      <c r="B6" s="116" t="s">
        <v>3</v>
      </c>
      <c r="C6" s="116" t="s">
        <v>4</v>
      </c>
      <c r="D6" s="116" t="s">
        <v>5</v>
      </c>
      <c r="E6" s="116" t="s">
        <v>11</v>
      </c>
      <c r="F6" s="116"/>
      <c r="G6" s="117" t="s">
        <v>8</v>
      </c>
      <c r="H6" s="116" t="s">
        <v>10</v>
      </c>
    </row>
    <row r="7" spans="1:8" s="2" customFormat="1" ht="39.950000000000003" customHeight="1">
      <c r="A7" s="116"/>
      <c r="B7" s="116"/>
      <c r="C7" s="116"/>
      <c r="D7" s="116"/>
      <c r="E7" s="11" t="s">
        <v>0</v>
      </c>
      <c r="F7" s="11" t="s">
        <v>1</v>
      </c>
      <c r="G7" s="118"/>
      <c r="H7" s="116"/>
    </row>
    <row r="8" spans="1:8" s="3" customFormat="1" ht="39.950000000000003" customHeight="1">
      <c r="A8" s="107" t="s">
        <v>498</v>
      </c>
      <c r="B8" s="104" t="s">
        <v>177</v>
      </c>
      <c r="C8" s="104" t="s">
        <v>488</v>
      </c>
      <c r="D8" s="12" t="s">
        <v>152</v>
      </c>
      <c r="E8" s="69">
        <f>F8*0.65</f>
        <v>13</v>
      </c>
      <c r="F8" s="75">
        <v>20</v>
      </c>
      <c r="G8" s="70">
        <f>($C$3*E8)+($C$4*F8)</f>
        <v>0</v>
      </c>
      <c r="H8" s="110" t="s">
        <v>499</v>
      </c>
    </row>
    <row r="9" spans="1:8" s="3" customFormat="1" ht="39.950000000000003" customHeight="1">
      <c r="A9" s="108"/>
      <c r="B9" s="106"/>
      <c r="C9" s="106"/>
      <c r="D9" s="12" t="s">
        <v>489</v>
      </c>
      <c r="E9" s="69">
        <f t="shared" ref="E9:E40" si="0">F9*0.65</f>
        <v>9.75</v>
      </c>
      <c r="F9" s="75">
        <v>15</v>
      </c>
      <c r="G9" s="70">
        <f t="shared" ref="G9:G40" si="1">($C$3*E9)+($C$4*F9)</f>
        <v>0</v>
      </c>
      <c r="H9" s="110" t="s">
        <v>7</v>
      </c>
    </row>
    <row r="10" spans="1:8" s="3" customFormat="1" ht="39.950000000000003" customHeight="1">
      <c r="A10" s="108"/>
      <c r="B10" s="106"/>
      <c r="C10" s="106"/>
      <c r="D10" s="12" t="s">
        <v>233</v>
      </c>
      <c r="E10" s="69">
        <f t="shared" si="0"/>
        <v>0.65</v>
      </c>
      <c r="F10" s="75">
        <v>1</v>
      </c>
      <c r="G10" s="70">
        <f t="shared" si="1"/>
        <v>0</v>
      </c>
      <c r="H10" s="110" t="s">
        <v>7</v>
      </c>
    </row>
    <row r="11" spans="1:8" s="3" customFormat="1" ht="39.950000000000003" customHeight="1">
      <c r="A11" s="108"/>
      <c r="B11" s="105"/>
      <c r="C11" s="105"/>
      <c r="D11" s="12" t="s">
        <v>169</v>
      </c>
      <c r="E11" s="69">
        <f t="shared" si="0"/>
        <v>0.32500000000000001</v>
      </c>
      <c r="F11" s="75">
        <v>0.5</v>
      </c>
      <c r="G11" s="70">
        <f t="shared" si="1"/>
        <v>0</v>
      </c>
      <c r="H11" s="110" t="s">
        <v>7</v>
      </c>
    </row>
    <row r="12" spans="1:8" s="3" customFormat="1" ht="39.950000000000003" customHeight="1">
      <c r="A12" s="108"/>
      <c r="B12" s="104" t="s">
        <v>150</v>
      </c>
      <c r="C12" s="14" t="s">
        <v>151</v>
      </c>
      <c r="D12" s="12" t="s">
        <v>152</v>
      </c>
      <c r="E12" s="69">
        <v>35.75</v>
      </c>
      <c r="F12" s="75">
        <v>0</v>
      </c>
      <c r="G12" s="70">
        <f t="shared" si="1"/>
        <v>0</v>
      </c>
      <c r="H12" s="71" t="s">
        <v>189</v>
      </c>
    </row>
    <row r="13" spans="1:8" s="3" customFormat="1" ht="39.950000000000003" customHeight="1">
      <c r="A13" s="108"/>
      <c r="B13" s="106"/>
      <c r="C13" s="104" t="s">
        <v>226</v>
      </c>
      <c r="D13" s="12" t="s">
        <v>152</v>
      </c>
      <c r="E13" s="69">
        <v>0</v>
      </c>
      <c r="F13" s="75">
        <v>50</v>
      </c>
      <c r="G13" s="70">
        <f t="shared" si="1"/>
        <v>0</v>
      </c>
      <c r="H13" s="110" t="s">
        <v>248</v>
      </c>
    </row>
    <row r="14" spans="1:8" s="3" customFormat="1" ht="39.950000000000003" customHeight="1">
      <c r="A14" s="108"/>
      <c r="B14" s="106"/>
      <c r="C14" s="105"/>
      <c r="D14" s="12" t="s">
        <v>227</v>
      </c>
      <c r="E14" s="69">
        <v>0</v>
      </c>
      <c r="F14" s="75">
        <v>5</v>
      </c>
      <c r="G14" s="70">
        <f t="shared" si="1"/>
        <v>0</v>
      </c>
      <c r="H14" s="110" t="s">
        <v>7</v>
      </c>
    </row>
    <row r="15" spans="1:8" s="3" customFormat="1" ht="39.950000000000003" customHeight="1">
      <c r="A15" s="108"/>
      <c r="B15" s="106"/>
      <c r="C15" s="104" t="s">
        <v>490</v>
      </c>
      <c r="D15" s="12" t="s">
        <v>491</v>
      </c>
      <c r="E15" s="69">
        <f t="shared" si="0"/>
        <v>13</v>
      </c>
      <c r="F15" s="75">
        <v>20</v>
      </c>
      <c r="G15" s="70">
        <f t="shared" si="1"/>
        <v>0</v>
      </c>
      <c r="H15" s="110" t="s">
        <v>500</v>
      </c>
    </row>
    <row r="16" spans="1:8" s="3" customFormat="1" ht="39.950000000000003" customHeight="1">
      <c r="A16" s="108"/>
      <c r="B16" s="106"/>
      <c r="C16" s="106"/>
      <c r="D16" s="12" t="s">
        <v>492</v>
      </c>
      <c r="E16" s="69">
        <f t="shared" si="0"/>
        <v>9.75</v>
      </c>
      <c r="F16" s="75">
        <v>15</v>
      </c>
      <c r="G16" s="70">
        <f t="shared" si="1"/>
        <v>0</v>
      </c>
      <c r="H16" s="110" t="s">
        <v>7</v>
      </c>
    </row>
    <row r="17" spans="1:8" s="3" customFormat="1" ht="39.950000000000003" customHeight="1">
      <c r="A17" s="108"/>
      <c r="B17" s="106"/>
      <c r="C17" s="106"/>
      <c r="D17" s="12" t="s">
        <v>163</v>
      </c>
      <c r="E17" s="69">
        <f t="shared" si="0"/>
        <v>3.25</v>
      </c>
      <c r="F17" s="75">
        <v>5</v>
      </c>
      <c r="G17" s="70">
        <f t="shared" si="1"/>
        <v>0</v>
      </c>
      <c r="H17" s="110" t="s">
        <v>7</v>
      </c>
    </row>
    <row r="18" spans="1:8" s="3" customFormat="1" ht="39.950000000000003" customHeight="1">
      <c r="A18" s="108"/>
      <c r="B18" s="106"/>
      <c r="C18" s="106"/>
      <c r="D18" s="12" t="s">
        <v>157</v>
      </c>
      <c r="E18" s="69">
        <f t="shared" si="0"/>
        <v>1.3</v>
      </c>
      <c r="F18" s="75">
        <v>2</v>
      </c>
      <c r="G18" s="70">
        <f t="shared" si="1"/>
        <v>0</v>
      </c>
      <c r="H18" s="110" t="s">
        <v>7</v>
      </c>
    </row>
    <row r="19" spans="1:8" s="3" customFormat="1" ht="39.950000000000003" customHeight="1">
      <c r="A19" s="108"/>
      <c r="B19" s="106"/>
      <c r="C19" s="106"/>
      <c r="D19" s="12" t="s">
        <v>158</v>
      </c>
      <c r="E19" s="69">
        <f t="shared" si="0"/>
        <v>0.32500000000000001</v>
      </c>
      <c r="F19" s="75">
        <v>0.5</v>
      </c>
      <c r="G19" s="70">
        <f t="shared" si="1"/>
        <v>0</v>
      </c>
      <c r="H19" s="110" t="s">
        <v>7</v>
      </c>
    </row>
    <row r="20" spans="1:8" s="3" customFormat="1" ht="39.950000000000003" customHeight="1">
      <c r="A20" s="108"/>
      <c r="B20" s="106"/>
      <c r="C20" s="106"/>
      <c r="D20" s="12" t="s">
        <v>168</v>
      </c>
      <c r="E20" s="69">
        <f t="shared" si="0"/>
        <v>0.32500000000000001</v>
      </c>
      <c r="F20" s="75">
        <v>0.5</v>
      </c>
      <c r="G20" s="70">
        <f t="shared" si="1"/>
        <v>0</v>
      </c>
      <c r="H20" s="110" t="s">
        <v>7</v>
      </c>
    </row>
    <row r="21" spans="1:8" s="3" customFormat="1" ht="39.950000000000003" customHeight="1">
      <c r="A21" s="108"/>
      <c r="B21" s="106"/>
      <c r="C21" s="105"/>
      <c r="D21" s="12" t="s">
        <v>160</v>
      </c>
      <c r="E21" s="69">
        <f t="shared" si="0"/>
        <v>0.13</v>
      </c>
      <c r="F21" s="75">
        <v>0.2</v>
      </c>
      <c r="G21" s="70">
        <f t="shared" si="1"/>
        <v>0</v>
      </c>
      <c r="H21" s="110" t="s">
        <v>7</v>
      </c>
    </row>
    <row r="22" spans="1:8" s="3" customFormat="1" ht="39.950000000000003" customHeight="1">
      <c r="A22" s="108"/>
      <c r="B22" s="106"/>
      <c r="C22" s="104" t="s">
        <v>493</v>
      </c>
      <c r="D22" s="12" t="s">
        <v>257</v>
      </c>
      <c r="E22" s="69">
        <f t="shared" si="0"/>
        <v>26</v>
      </c>
      <c r="F22" s="75">
        <v>40</v>
      </c>
      <c r="G22" s="70">
        <f t="shared" si="1"/>
        <v>0</v>
      </c>
      <c r="H22" s="110" t="s">
        <v>501</v>
      </c>
    </row>
    <row r="23" spans="1:8" s="3" customFormat="1" ht="39.950000000000003" customHeight="1">
      <c r="A23" s="108"/>
      <c r="B23" s="106"/>
      <c r="C23" s="106"/>
      <c r="D23" s="12" t="s">
        <v>206</v>
      </c>
      <c r="E23" s="69">
        <f t="shared" si="0"/>
        <v>6.5</v>
      </c>
      <c r="F23" s="75">
        <v>10</v>
      </c>
      <c r="G23" s="70">
        <f t="shared" si="1"/>
        <v>0</v>
      </c>
      <c r="H23" s="110" t="s">
        <v>7</v>
      </c>
    </row>
    <row r="24" spans="1:8" s="3" customFormat="1" ht="39.950000000000003" customHeight="1">
      <c r="A24" s="108"/>
      <c r="B24" s="106"/>
      <c r="C24" s="106"/>
      <c r="D24" s="12" t="s">
        <v>494</v>
      </c>
      <c r="E24" s="69">
        <f t="shared" si="0"/>
        <v>4.55</v>
      </c>
      <c r="F24" s="75">
        <v>7</v>
      </c>
      <c r="G24" s="70">
        <f t="shared" si="1"/>
        <v>0</v>
      </c>
      <c r="H24" s="110" t="s">
        <v>7</v>
      </c>
    </row>
    <row r="25" spans="1:8" s="3" customFormat="1" ht="39.950000000000003" customHeight="1">
      <c r="A25" s="108"/>
      <c r="B25" s="106"/>
      <c r="C25" s="106"/>
      <c r="D25" s="12" t="s">
        <v>207</v>
      </c>
      <c r="E25" s="69">
        <f t="shared" si="0"/>
        <v>3.25</v>
      </c>
      <c r="F25" s="75">
        <v>5</v>
      </c>
      <c r="G25" s="70">
        <f t="shared" si="1"/>
        <v>0</v>
      </c>
      <c r="H25" s="110" t="s">
        <v>7</v>
      </c>
    </row>
    <row r="26" spans="1:8" s="3" customFormat="1" ht="39.950000000000003" customHeight="1">
      <c r="A26" s="108"/>
      <c r="B26" s="106"/>
      <c r="C26" s="106"/>
      <c r="D26" s="12" t="s">
        <v>167</v>
      </c>
      <c r="E26" s="69">
        <f t="shared" si="0"/>
        <v>3.25</v>
      </c>
      <c r="F26" s="75">
        <v>5</v>
      </c>
      <c r="G26" s="70">
        <f t="shared" si="1"/>
        <v>0</v>
      </c>
      <c r="H26" s="110" t="s">
        <v>7</v>
      </c>
    </row>
    <row r="27" spans="1:8" s="3" customFormat="1" ht="39.950000000000003" customHeight="1">
      <c r="A27" s="108"/>
      <c r="B27" s="106"/>
      <c r="C27" s="106"/>
      <c r="D27" s="12" t="s">
        <v>495</v>
      </c>
      <c r="E27" s="69">
        <f t="shared" si="0"/>
        <v>1.9500000000000002</v>
      </c>
      <c r="F27" s="75">
        <v>3</v>
      </c>
      <c r="G27" s="70">
        <f t="shared" si="1"/>
        <v>0</v>
      </c>
      <c r="H27" s="110" t="s">
        <v>7</v>
      </c>
    </row>
    <row r="28" spans="1:8" s="3" customFormat="1" ht="39.950000000000003" customHeight="1">
      <c r="A28" s="108"/>
      <c r="B28" s="106"/>
      <c r="C28" s="106"/>
      <c r="D28" s="12" t="s">
        <v>208</v>
      </c>
      <c r="E28" s="69">
        <f t="shared" si="0"/>
        <v>6.5000000000000002E-2</v>
      </c>
      <c r="F28" s="75">
        <v>0.1</v>
      </c>
      <c r="G28" s="70">
        <f t="shared" si="1"/>
        <v>0</v>
      </c>
      <c r="H28" s="110" t="s">
        <v>7</v>
      </c>
    </row>
    <row r="29" spans="1:8" s="3" customFormat="1" ht="39.950000000000003" customHeight="1">
      <c r="A29" s="108"/>
      <c r="B29" s="106"/>
      <c r="C29" s="105"/>
      <c r="D29" s="12" t="s">
        <v>368</v>
      </c>
      <c r="E29" s="69">
        <f t="shared" si="0"/>
        <v>6.5000000000000002E-2</v>
      </c>
      <c r="F29" s="75">
        <v>0.1</v>
      </c>
      <c r="G29" s="70">
        <f t="shared" si="1"/>
        <v>0</v>
      </c>
      <c r="H29" s="110" t="s">
        <v>7</v>
      </c>
    </row>
    <row r="30" spans="1:8" s="3" customFormat="1" ht="39.950000000000003" customHeight="1">
      <c r="A30" s="108"/>
      <c r="B30" s="106"/>
      <c r="C30" s="104" t="s">
        <v>23</v>
      </c>
      <c r="D30" s="12" t="s">
        <v>170</v>
      </c>
      <c r="E30" s="69">
        <f t="shared" si="0"/>
        <v>22.75</v>
      </c>
      <c r="F30" s="75">
        <v>35</v>
      </c>
      <c r="G30" s="70">
        <f t="shared" si="1"/>
        <v>0</v>
      </c>
      <c r="H30" s="110" t="s">
        <v>502</v>
      </c>
    </row>
    <row r="31" spans="1:8" s="3" customFormat="1" ht="39.950000000000003" customHeight="1">
      <c r="A31" s="108"/>
      <c r="B31" s="106"/>
      <c r="C31" s="106"/>
      <c r="D31" s="12" t="s">
        <v>169</v>
      </c>
      <c r="E31" s="69">
        <f t="shared" si="0"/>
        <v>0.65</v>
      </c>
      <c r="F31" s="75">
        <v>1</v>
      </c>
      <c r="G31" s="70">
        <f t="shared" si="1"/>
        <v>0</v>
      </c>
      <c r="H31" s="110" t="s">
        <v>7</v>
      </c>
    </row>
    <row r="32" spans="1:8" s="3" customFormat="1" ht="39.950000000000003" customHeight="1">
      <c r="A32" s="108"/>
      <c r="B32" s="106"/>
      <c r="C32" s="106"/>
      <c r="D32" s="12" t="s">
        <v>168</v>
      </c>
      <c r="E32" s="69">
        <f t="shared" si="0"/>
        <v>0.32500000000000001</v>
      </c>
      <c r="F32" s="75">
        <v>0.5</v>
      </c>
      <c r="G32" s="70">
        <f t="shared" si="1"/>
        <v>0</v>
      </c>
      <c r="H32" s="110" t="s">
        <v>7</v>
      </c>
    </row>
    <row r="33" spans="1:8" s="3" customFormat="1" ht="39.950000000000003" customHeight="1">
      <c r="A33" s="108"/>
      <c r="B33" s="106"/>
      <c r="C33" s="106"/>
      <c r="D33" s="12" t="s">
        <v>173</v>
      </c>
      <c r="E33" s="69">
        <f t="shared" si="0"/>
        <v>0.32500000000000001</v>
      </c>
      <c r="F33" s="75">
        <v>0.5</v>
      </c>
      <c r="G33" s="70">
        <f t="shared" si="1"/>
        <v>0</v>
      </c>
      <c r="H33" s="110" t="s">
        <v>7</v>
      </c>
    </row>
    <row r="34" spans="1:8" s="3" customFormat="1" ht="39.950000000000003" customHeight="1">
      <c r="A34" s="108"/>
      <c r="B34" s="106"/>
      <c r="C34" s="105"/>
      <c r="D34" s="12" t="s">
        <v>208</v>
      </c>
      <c r="E34" s="69">
        <f t="shared" si="0"/>
        <v>6.5000000000000002E-2</v>
      </c>
      <c r="F34" s="75">
        <v>0.1</v>
      </c>
      <c r="G34" s="70">
        <f t="shared" si="1"/>
        <v>0</v>
      </c>
      <c r="H34" s="110" t="s">
        <v>7</v>
      </c>
    </row>
    <row r="35" spans="1:8" s="3" customFormat="1" ht="39.950000000000003" customHeight="1">
      <c r="A35" s="108"/>
      <c r="B35" s="105"/>
      <c r="C35" s="14" t="s">
        <v>213</v>
      </c>
      <c r="D35" s="12" t="s">
        <v>214</v>
      </c>
      <c r="E35" s="69">
        <f t="shared" si="0"/>
        <v>13</v>
      </c>
      <c r="F35" s="75">
        <v>20</v>
      </c>
      <c r="G35" s="70">
        <f t="shared" si="1"/>
        <v>0</v>
      </c>
      <c r="H35" s="71" t="s">
        <v>194</v>
      </c>
    </row>
    <row r="36" spans="1:8" s="3" customFormat="1" ht="39.950000000000003" customHeight="1">
      <c r="A36" s="108"/>
      <c r="B36" s="104" t="s">
        <v>179</v>
      </c>
      <c r="C36" s="104" t="s">
        <v>496</v>
      </c>
      <c r="D36" s="12" t="s">
        <v>497</v>
      </c>
      <c r="E36" s="69">
        <f t="shared" si="0"/>
        <v>35.75</v>
      </c>
      <c r="F36" s="75">
        <v>55</v>
      </c>
      <c r="G36" s="70">
        <f t="shared" si="1"/>
        <v>0</v>
      </c>
      <c r="H36" s="110" t="s">
        <v>503</v>
      </c>
    </row>
    <row r="37" spans="1:8" s="3" customFormat="1" ht="39.950000000000003" customHeight="1">
      <c r="A37" s="108"/>
      <c r="B37" s="106"/>
      <c r="C37" s="106"/>
      <c r="D37" s="12" t="s">
        <v>171</v>
      </c>
      <c r="E37" s="69">
        <f t="shared" si="0"/>
        <v>6.5</v>
      </c>
      <c r="F37" s="75">
        <v>10</v>
      </c>
      <c r="G37" s="70">
        <f t="shared" si="1"/>
        <v>0</v>
      </c>
      <c r="H37" s="110" t="s">
        <v>7</v>
      </c>
    </row>
    <row r="38" spans="1:8" s="3" customFormat="1" ht="39.950000000000003" customHeight="1">
      <c r="A38" s="108"/>
      <c r="B38" s="106"/>
      <c r="C38" s="106"/>
      <c r="D38" s="12" t="s">
        <v>178</v>
      </c>
      <c r="E38" s="69">
        <f t="shared" si="0"/>
        <v>6.5</v>
      </c>
      <c r="F38" s="75">
        <v>10</v>
      </c>
      <c r="G38" s="70">
        <f t="shared" si="1"/>
        <v>0</v>
      </c>
      <c r="H38" s="110" t="s">
        <v>7</v>
      </c>
    </row>
    <row r="39" spans="1:8" s="3" customFormat="1" ht="39.950000000000003" customHeight="1">
      <c r="A39" s="108"/>
      <c r="B39" s="106"/>
      <c r="C39" s="105"/>
      <c r="D39" s="12" t="s">
        <v>450</v>
      </c>
      <c r="E39" s="69">
        <f t="shared" si="0"/>
        <v>6.5</v>
      </c>
      <c r="F39" s="75">
        <v>10</v>
      </c>
      <c r="G39" s="70">
        <f t="shared" si="1"/>
        <v>0</v>
      </c>
      <c r="H39" s="110" t="s">
        <v>7</v>
      </c>
    </row>
    <row r="40" spans="1:8" s="3" customFormat="1" ht="39.950000000000003" customHeight="1">
      <c r="A40" s="109"/>
      <c r="B40" s="105"/>
      <c r="C40" s="14" t="s">
        <v>243</v>
      </c>
      <c r="D40" s="12" t="s">
        <v>244</v>
      </c>
      <c r="E40" s="69">
        <f t="shared" si="0"/>
        <v>52</v>
      </c>
      <c r="F40" s="75">
        <v>80</v>
      </c>
      <c r="G40" s="70">
        <f t="shared" si="1"/>
        <v>0</v>
      </c>
      <c r="H40" s="71" t="s">
        <v>194</v>
      </c>
    </row>
    <row r="41" spans="1:8" ht="39.950000000000003" customHeight="1">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sheetData>
  <sheetProtection sheet="1" objects="1" scenarios="1" formatRows="0" insertRows="0" deleteRows="0"/>
  <mergeCells count="30">
    <mergeCell ref="H36:H39"/>
    <mergeCell ref="H8:H11"/>
    <mergeCell ref="H13:H14"/>
    <mergeCell ref="H15:H21"/>
    <mergeCell ref="H22:H29"/>
    <mergeCell ref="H30:H34"/>
    <mergeCell ref="A8:A40"/>
    <mergeCell ref="B8:B11"/>
    <mergeCell ref="B12:B35"/>
    <mergeCell ref="B36:B40"/>
    <mergeCell ref="C36:C39"/>
    <mergeCell ref="C30:C34"/>
    <mergeCell ref="C22:C29"/>
    <mergeCell ref="C15:C21"/>
    <mergeCell ref="C13:C14"/>
    <mergeCell ref="C8:C11"/>
    <mergeCell ref="H6:H7"/>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98FEE7-AB18-40AA-9A85-BAF35462BBD0}">
  <sheetPr>
    <pageSetUpPr fitToPage="1"/>
  </sheetPr>
  <dimension ref="A1:H60"/>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19" t="s">
        <v>13</v>
      </c>
      <c r="B1" s="119"/>
      <c r="C1" s="119"/>
      <c r="D1" s="119"/>
      <c r="E1" s="119"/>
      <c r="F1" s="119"/>
      <c r="G1" s="119"/>
      <c r="H1" s="119"/>
    </row>
    <row r="2" spans="1:8" s="2" customFormat="1" ht="39.950000000000003" customHeight="1">
      <c r="A2" s="120" t="s">
        <v>6</v>
      </c>
      <c r="B2" s="121"/>
      <c r="C2" s="122"/>
      <c r="D2" s="123" t="s">
        <v>9</v>
      </c>
      <c r="E2" s="123"/>
      <c r="F2" s="123"/>
      <c r="G2" s="123"/>
      <c r="H2" s="124"/>
    </row>
    <row r="3" spans="1:8" s="2" customFormat="1" ht="39.950000000000003" customHeight="1">
      <c r="A3" s="125" t="s">
        <v>0</v>
      </c>
      <c r="B3" s="126"/>
      <c r="C3" s="8"/>
      <c r="D3" s="127" t="s">
        <v>12</v>
      </c>
      <c r="E3" s="128"/>
      <c r="F3" s="128"/>
      <c r="G3" s="128"/>
      <c r="H3" s="124"/>
    </row>
    <row r="4" spans="1:8" s="2" customFormat="1" ht="39.950000000000003" customHeight="1" thickBot="1">
      <c r="A4" s="129" t="s">
        <v>1</v>
      </c>
      <c r="B4" s="130"/>
      <c r="C4" s="9"/>
      <c r="D4" s="127"/>
      <c r="E4" s="128"/>
      <c r="F4" s="128"/>
      <c r="G4" s="128"/>
      <c r="H4" s="124"/>
    </row>
    <row r="5" spans="1:8" s="2" customFormat="1" ht="14.25" customHeight="1">
      <c r="A5" s="10"/>
      <c r="B5" s="6"/>
      <c r="C5" s="6"/>
      <c r="D5" s="6"/>
      <c r="E5" s="6"/>
      <c r="F5" s="6"/>
      <c r="G5" s="7"/>
      <c r="H5" s="6"/>
    </row>
    <row r="6" spans="1:8" s="2" customFormat="1" ht="39.950000000000003" customHeight="1">
      <c r="A6" s="116" t="s">
        <v>2</v>
      </c>
      <c r="B6" s="116" t="s">
        <v>3</v>
      </c>
      <c r="C6" s="116" t="s">
        <v>4</v>
      </c>
      <c r="D6" s="116" t="s">
        <v>5</v>
      </c>
      <c r="E6" s="116" t="s">
        <v>11</v>
      </c>
      <c r="F6" s="116"/>
      <c r="G6" s="117" t="s">
        <v>8</v>
      </c>
      <c r="H6" s="116" t="s">
        <v>10</v>
      </c>
    </row>
    <row r="7" spans="1:8" s="2" customFormat="1" ht="39.950000000000003" customHeight="1">
      <c r="A7" s="116"/>
      <c r="B7" s="116"/>
      <c r="C7" s="116"/>
      <c r="D7" s="116"/>
      <c r="E7" s="11" t="s">
        <v>0</v>
      </c>
      <c r="F7" s="11" t="s">
        <v>1</v>
      </c>
      <c r="G7" s="118"/>
      <c r="H7" s="116"/>
    </row>
    <row r="8" spans="1:8" s="3" customFormat="1" ht="39.950000000000003" customHeight="1">
      <c r="A8" s="107" t="s">
        <v>510</v>
      </c>
      <c r="B8" s="14" t="s">
        <v>14</v>
      </c>
      <c r="C8" s="14" t="s">
        <v>38</v>
      </c>
      <c r="D8" s="12" t="s">
        <v>216</v>
      </c>
      <c r="E8" s="69">
        <f>F8*0.65</f>
        <v>32.5</v>
      </c>
      <c r="F8" s="69">
        <v>50</v>
      </c>
      <c r="G8" s="70">
        <f>($C$3*E8)+($C$4*F8)</f>
        <v>0</v>
      </c>
      <c r="H8" s="71" t="s">
        <v>194</v>
      </c>
    </row>
    <row r="9" spans="1:8" s="3" customFormat="1" ht="39.950000000000003" customHeight="1">
      <c r="A9" s="108"/>
      <c r="B9" s="104" t="s">
        <v>150</v>
      </c>
      <c r="C9" s="104" t="s">
        <v>504</v>
      </c>
      <c r="D9" s="12" t="s">
        <v>152</v>
      </c>
      <c r="E9" s="69">
        <f t="shared" ref="E9:E27" si="0">F9*0.65</f>
        <v>35.75</v>
      </c>
      <c r="F9" s="69">
        <v>55</v>
      </c>
      <c r="G9" s="70">
        <f t="shared" ref="G9:G27" si="1">($C$3*E9)+($C$4*F9)</f>
        <v>0</v>
      </c>
      <c r="H9" s="110" t="s">
        <v>511</v>
      </c>
    </row>
    <row r="10" spans="1:8" s="3" customFormat="1" ht="39.950000000000003" customHeight="1">
      <c r="A10" s="108"/>
      <c r="B10" s="106"/>
      <c r="C10" s="106"/>
      <c r="D10" s="12" t="s">
        <v>505</v>
      </c>
      <c r="E10" s="69">
        <f t="shared" si="0"/>
        <v>16.25</v>
      </c>
      <c r="F10" s="69">
        <v>25</v>
      </c>
      <c r="G10" s="70">
        <f t="shared" si="1"/>
        <v>0</v>
      </c>
      <c r="H10" s="110" t="s">
        <v>7</v>
      </c>
    </row>
    <row r="11" spans="1:8" s="3" customFormat="1" ht="39.950000000000003" customHeight="1">
      <c r="A11" s="108"/>
      <c r="B11" s="106"/>
      <c r="C11" s="106"/>
      <c r="D11" s="12" t="s">
        <v>479</v>
      </c>
      <c r="E11" s="69">
        <f t="shared" si="0"/>
        <v>6.5</v>
      </c>
      <c r="F11" s="69">
        <v>10</v>
      </c>
      <c r="G11" s="70">
        <f t="shared" si="1"/>
        <v>0</v>
      </c>
      <c r="H11" s="110" t="s">
        <v>7</v>
      </c>
    </row>
    <row r="12" spans="1:8" s="3" customFormat="1" ht="39.950000000000003" customHeight="1">
      <c r="A12" s="108"/>
      <c r="B12" s="106"/>
      <c r="C12" s="106"/>
      <c r="D12" s="12" t="s">
        <v>165</v>
      </c>
      <c r="E12" s="69">
        <f t="shared" si="0"/>
        <v>3.25</v>
      </c>
      <c r="F12" s="69">
        <v>5</v>
      </c>
      <c r="G12" s="70">
        <f t="shared" si="1"/>
        <v>0</v>
      </c>
      <c r="H12" s="110" t="s">
        <v>7</v>
      </c>
    </row>
    <row r="13" spans="1:8" s="3" customFormat="1" ht="39.950000000000003" customHeight="1">
      <c r="A13" s="108"/>
      <c r="B13" s="106"/>
      <c r="C13" s="106"/>
      <c r="D13" s="12" t="s">
        <v>163</v>
      </c>
      <c r="E13" s="69">
        <f t="shared" si="0"/>
        <v>3.25</v>
      </c>
      <c r="F13" s="69">
        <v>5</v>
      </c>
      <c r="G13" s="70">
        <f t="shared" si="1"/>
        <v>0</v>
      </c>
      <c r="H13" s="110" t="s">
        <v>7</v>
      </c>
    </row>
    <row r="14" spans="1:8" s="3" customFormat="1" ht="39.950000000000003" customHeight="1">
      <c r="A14" s="108"/>
      <c r="B14" s="106"/>
      <c r="C14" s="106"/>
      <c r="D14" s="12" t="s">
        <v>164</v>
      </c>
      <c r="E14" s="69">
        <f t="shared" si="0"/>
        <v>3.25</v>
      </c>
      <c r="F14" s="69">
        <v>5</v>
      </c>
      <c r="G14" s="70">
        <f t="shared" si="1"/>
        <v>0</v>
      </c>
      <c r="H14" s="110" t="s">
        <v>7</v>
      </c>
    </row>
    <row r="15" spans="1:8" s="3" customFormat="1" ht="39.950000000000003" customHeight="1">
      <c r="A15" s="108"/>
      <c r="B15" s="106"/>
      <c r="C15" s="106"/>
      <c r="D15" s="12" t="s">
        <v>167</v>
      </c>
      <c r="E15" s="69">
        <f t="shared" si="0"/>
        <v>1.3</v>
      </c>
      <c r="F15" s="69">
        <v>2</v>
      </c>
      <c r="G15" s="70">
        <f t="shared" si="1"/>
        <v>0</v>
      </c>
      <c r="H15" s="110" t="s">
        <v>7</v>
      </c>
    </row>
    <row r="16" spans="1:8" s="3" customFormat="1" ht="39.950000000000003" customHeight="1">
      <c r="A16" s="108"/>
      <c r="B16" s="106"/>
      <c r="C16" s="106"/>
      <c r="D16" s="12" t="s">
        <v>166</v>
      </c>
      <c r="E16" s="69">
        <f t="shared" si="0"/>
        <v>0.65</v>
      </c>
      <c r="F16" s="69">
        <v>1</v>
      </c>
      <c r="G16" s="70">
        <f t="shared" si="1"/>
        <v>0</v>
      </c>
      <c r="H16" s="110" t="s">
        <v>7</v>
      </c>
    </row>
    <row r="17" spans="1:8" s="3" customFormat="1" ht="39.950000000000003" customHeight="1">
      <c r="A17" s="108"/>
      <c r="B17" s="106"/>
      <c r="C17" s="106"/>
      <c r="D17" s="12" t="s">
        <v>168</v>
      </c>
      <c r="E17" s="69">
        <f t="shared" si="0"/>
        <v>0.32500000000000001</v>
      </c>
      <c r="F17" s="69">
        <v>0.5</v>
      </c>
      <c r="G17" s="70">
        <f t="shared" si="1"/>
        <v>0</v>
      </c>
      <c r="H17" s="110" t="s">
        <v>7</v>
      </c>
    </row>
    <row r="18" spans="1:8" s="3" customFormat="1" ht="39.950000000000003" customHeight="1">
      <c r="A18" s="108"/>
      <c r="B18" s="106"/>
      <c r="C18" s="105"/>
      <c r="D18" s="12" t="s">
        <v>169</v>
      </c>
      <c r="E18" s="69">
        <f t="shared" si="0"/>
        <v>0.32500000000000001</v>
      </c>
      <c r="F18" s="69">
        <v>0.5</v>
      </c>
      <c r="G18" s="70">
        <f t="shared" si="1"/>
        <v>0</v>
      </c>
      <c r="H18" s="110" t="s">
        <v>7</v>
      </c>
    </row>
    <row r="19" spans="1:8" s="3" customFormat="1" ht="39.950000000000003" customHeight="1">
      <c r="A19" s="108"/>
      <c r="B19" s="106"/>
      <c r="C19" s="104" t="s">
        <v>506</v>
      </c>
      <c r="D19" s="12" t="s">
        <v>338</v>
      </c>
      <c r="E19" s="69">
        <f t="shared" si="0"/>
        <v>22.75</v>
      </c>
      <c r="F19" s="69">
        <v>35</v>
      </c>
      <c r="G19" s="70">
        <f t="shared" si="1"/>
        <v>0</v>
      </c>
      <c r="H19" s="110" t="s">
        <v>512</v>
      </c>
    </row>
    <row r="20" spans="1:8" s="3" customFormat="1" ht="39.950000000000003" customHeight="1">
      <c r="A20" s="108"/>
      <c r="B20" s="106"/>
      <c r="C20" s="106"/>
      <c r="D20" s="12" t="s">
        <v>202</v>
      </c>
      <c r="E20" s="69">
        <f t="shared" si="0"/>
        <v>2.6</v>
      </c>
      <c r="F20" s="69">
        <v>4</v>
      </c>
      <c r="G20" s="70">
        <f t="shared" si="1"/>
        <v>0</v>
      </c>
      <c r="H20" s="110" t="s">
        <v>7</v>
      </c>
    </row>
    <row r="21" spans="1:8" s="3" customFormat="1" ht="39.950000000000003" customHeight="1">
      <c r="A21" s="108"/>
      <c r="B21" s="106"/>
      <c r="C21" s="106"/>
      <c r="D21" s="12" t="s">
        <v>164</v>
      </c>
      <c r="E21" s="69">
        <f t="shared" si="0"/>
        <v>1.9500000000000002</v>
      </c>
      <c r="F21" s="69">
        <v>3</v>
      </c>
      <c r="G21" s="70">
        <f t="shared" si="1"/>
        <v>0</v>
      </c>
      <c r="H21" s="110" t="s">
        <v>7</v>
      </c>
    </row>
    <row r="22" spans="1:8" s="3" customFormat="1" ht="39.950000000000003" customHeight="1">
      <c r="A22" s="108"/>
      <c r="B22" s="106"/>
      <c r="C22" s="106"/>
      <c r="D22" s="12" t="s">
        <v>159</v>
      </c>
      <c r="E22" s="69">
        <f t="shared" si="0"/>
        <v>1.3</v>
      </c>
      <c r="F22" s="69">
        <v>2</v>
      </c>
      <c r="G22" s="70">
        <f t="shared" si="1"/>
        <v>0</v>
      </c>
      <c r="H22" s="110" t="s">
        <v>7</v>
      </c>
    </row>
    <row r="23" spans="1:8" s="3" customFormat="1" ht="39.950000000000003" customHeight="1">
      <c r="A23" s="108"/>
      <c r="B23" s="106"/>
      <c r="C23" s="105"/>
      <c r="D23" s="12" t="s">
        <v>168</v>
      </c>
      <c r="E23" s="69">
        <f t="shared" si="0"/>
        <v>0.32500000000000001</v>
      </c>
      <c r="F23" s="69">
        <v>0.5</v>
      </c>
      <c r="G23" s="70">
        <f t="shared" si="1"/>
        <v>0</v>
      </c>
      <c r="H23" s="110" t="s">
        <v>7</v>
      </c>
    </row>
    <row r="24" spans="1:8" s="3" customFormat="1" ht="39.950000000000003" customHeight="1">
      <c r="A24" s="108"/>
      <c r="B24" s="106"/>
      <c r="C24" s="14" t="s">
        <v>22</v>
      </c>
      <c r="D24" s="12" t="s">
        <v>507</v>
      </c>
      <c r="E24" s="69">
        <f t="shared" si="0"/>
        <v>32.5</v>
      </c>
      <c r="F24" s="69">
        <v>50</v>
      </c>
      <c r="G24" s="70">
        <f t="shared" si="1"/>
        <v>0</v>
      </c>
      <c r="H24" s="71" t="s">
        <v>513</v>
      </c>
    </row>
    <row r="25" spans="1:8" s="3" customFormat="1" ht="39.950000000000003" customHeight="1">
      <c r="A25" s="108"/>
      <c r="B25" s="105"/>
      <c r="C25" s="14" t="s">
        <v>174</v>
      </c>
      <c r="D25" s="12" t="s">
        <v>175</v>
      </c>
      <c r="E25" s="69">
        <f t="shared" si="0"/>
        <v>13</v>
      </c>
      <c r="F25" s="69">
        <v>20</v>
      </c>
      <c r="G25" s="70">
        <f t="shared" si="1"/>
        <v>0</v>
      </c>
      <c r="H25" s="71" t="s">
        <v>194</v>
      </c>
    </row>
    <row r="26" spans="1:8" s="3" customFormat="1" ht="39.950000000000003" customHeight="1">
      <c r="A26" s="108"/>
      <c r="B26" s="104" t="s">
        <v>179</v>
      </c>
      <c r="C26" s="14" t="s">
        <v>508</v>
      </c>
      <c r="D26" s="12" t="s">
        <v>509</v>
      </c>
      <c r="E26" s="69">
        <f t="shared" si="0"/>
        <v>19.5</v>
      </c>
      <c r="F26" s="75">
        <v>30</v>
      </c>
      <c r="G26" s="70">
        <f t="shared" si="1"/>
        <v>0</v>
      </c>
      <c r="H26" s="71" t="s">
        <v>194</v>
      </c>
    </row>
    <row r="27" spans="1:8" s="3" customFormat="1" ht="39.950000000000003" customHeight="1">
      <c r="A27" s="109"/>
      <c r="B27" s="105"/>
      <c r="C27" s="14" t="s">
        <v>186</v>
      </c>
      <c r="D27" s="12" t="s">
        <v>182</v>
      </c>
      <c r="E27" s="69">
        <f t="shared" si="0"/>
        <v>97.5</v>
      </c>
      <c r="F27" s="75">
        <v>150</v>
      </c>
      <c r="G27" s="70">
        <f t="shared" si="1"/>
        <v>0</v>
      </c>
      <c r="H27" s="71" t="s">
        <v>194</v>
      </c>
    </row>
    <row r="28" spans="1:8" ht="39.950000000000003" customHeight="1">
      <c r="A28" s="15"/>
      <c r="B28" s="15"/>
      <c r="C28" s="15"/>
      <c r="D28" s="15"/>
      <c r="E28" s="16"/>
      <c r="F28" s="16"/>
      <c r="G28" s="17"/>
      <c r="H28" s="15"/>
    </row>
    <row r="29" spans="1:8" ht="18">
      <c r="A29" s="15"/>
      <c r="B29" s="15"/>
      <c r="C29" s="15"/>
      <c r="D29" s="15"/>
      <c r="E29" s="16"/>
      <c r="F29" s="16"/>
      <c r="G29" s="17"/>
      <c r="H29" s="15"/>
    </row>
    <row r="30" spans="1:8" ht="18">
      <c r="A30" s="15"/>
      <c r="B30" s="15"/>
      <c r="C30" s="15"/>
      <c r="D30" s="15"/>
      <c r="E30" s="16"/>
      <c r="F30" s="16"/>
      <c r="G30" s="17"/>
      <c r="H30" s="15"/>
    </row>
    <row r="31" spans="1:8" ht="18">
      <c r="A31" s="15"/>
      <c r="B31" s="15"/>
      <c r="C31" s="15"/>
      <c r="D31" s="15"/>
      <c r="E31" s="16"/>
      <c r="F31" s="16"/>
      <c r="G31" s="17"/>
      <c r="H31" s="15"/>
    </row>
    <row r="32" spans="1:8" ht="18">
      <c r="A32" s="15"/>
      <c r="B32" s="15"/>
      <c r="C32" s="15"/>
      <c r="D32" s="15"/>
      <c r="E32" s="16"/>
      <c r="F32" s="16"/>
      <c r="G32" s="17"/>
      <c r="H32" s="15"/>
    </row>
    <row r="33" spans="1:8" ht="18">
      <c r="A33" s="15"/>
      <c r="B33" s="15"/>
      <c r="C33" s="15"/>
      <c r="D33" s="15"/>
      <c r="E33" s="16"/>
      <c r="F33" s="16"/>
      <c r="G33" s="17"/>
      <c r="H33" s="15"/>
    </row>
    <row r="34" spans="1:8" ht="18">
      <c r="A34" s="15"/>
      <c r="B34" s="15"/>
      <c r="C34" s="15"/>
      <c r="D34" s="15"/>
      <c r="E34" s="16"/>
      <c r="F34" s="16"/>
      <c r="G34" s="17"/>
      <c r="H34" s="15"/>
    </row>
    <row r="35" spans="1:8" ht="18">
      <c r="A35" s="15"/>
      <c r="B35" s="15"/>
      <c r="C35" s="15"/>
      <c r="D35" s="15"/>
      <c r="E35" s="16"/>
      <c r="F35" s="16"/>
      <c r="G35" s="17"/>
      <c r="H35" s="15"/>
    </row>
    <row r="36" spans="1:8" ht="18">
      <c r="A36" s="15"/>
      <c r="B36" s="15"/>
      <c r="C36" s="15"/>
      <c r="D36" s="15"/>
      <c r="E36" s="16"/>
      <c r="F36" s="16"/>
      <c r="G36" s="17"/>
      <c r="H36" s="15"/>
    </row>
    <row r="37" spans="1:8" ht="18">
      <c r="A37" s="15"/>
      <c r="B37" s="15"/>
      <c r="C37" s="15"/>
      <c r="D37" s="15"/>
      <c r="E37" s="16"/>
      <c r="F37" s="16"/>
      <c r="G37" s="17"/>
      <c r="H37" s="15"/>
    </row>
    <row r="38" spans="1:8" ht="18">
      <c r="A38" s="15"/>
      <c r="B38" s="15"/>
      <c r="C38" s="15"/>
      <c r="D38" s="15"/>
      <c r="E38" s="16"/>
      <c r="F38" s="16"/>
      <c r="G38" s="17"/>
      <c r="H38" s="15"/>
    </row>
    <row r="39" spans="1:8" ht="18">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sheetData>
  <sheetProtection sheet="1" objects="1" scenarios="1" formatRows="0" insertRows="0" deleteRows="0"/>
  <mergeCells count="21">
    <mergeCell ref="H9:H18"/>
    <mergeCell ref="H19:H23"/>
    <mergeCell ref="A8:A27"/>
    <mergeCell ref="B9:B25"/>
    <mergeCell ref="B26:B27"/>
    <mergeCell ref="C19:C23"/>
    <mergeCell ref="C9:C18"/>
    <mergeCell ref="H6:H7"/>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00D457-FE7D-4878-975A-41F8FDBC1264}">
  <sheetPr>
    <pageSetUpPr fitToPage="1"/>
  </sheetPr>
  <dimension ref="A1:H74"/>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19" t="s">
        <v>13</v>
      </c>
      <c r="B1" s="119"/>
      <c r="C1" s="119"/>
      <c r="D1" s="119"/>
      <c r="E1" s="119"/>
      <c r="F1" s="119"/>
      <c r="G1" s="119"/>
      <c r="H1" s="119"/>
    </row>
    <row r="2" spans="1:8" s="2" customFormat="1" ht="39.950000000000003" customHeight="1">
      <c r="A2" s="120" t="s">
        <v>6</v>
      </c>
      <c r="B2" s="121"/>
      <c r="C2" s="122"/>
      <c r="D2" s="123" t="s">
        <v>9</v>
      </c>
      <c r="E2" s="123"/>
      <c r="F2" s="123"/>
      <c r="G2" s="123"/>
      <c r="H2" s="124"/>
    </row>
    <row r="3" spans="1:8" s="2" customFormat="1" ht="39.950000000000003" customHeight="1">
      <c r="A3" s="125" t="s">
        <v>0</v>
      </c>
      <c r="B3" s="126"/>
      <c r="C3" s="8"/>
      <c r="D3" s="127" t="s">
        <v>12</v>
      </c>
      <c r="E3" s="128"/>
      <c r="F3" s="128"/>
      <c r="G3" s="128"/>
      <c r="H3" s="124"/>
    </row>
    <row r="4" spans="1:8" s="2" customFormat="1" ht="39.950000000000003" customHeight="1" thickBot="1">
      <c r="A4" s="129" t="s">
        <v>1</v>
      </c>
      <c r="B4" s="130"/>
      <c r="C4" s="9"/>
      <c r="D4" s="127"/>
      <c r="E4" s="128"/>
      <c r="F4" s="128"/>
      <c r="G4" s="128"/>
      <c r="H4" s="124"/>
    </row>
    <row r="5" spans="1:8" s="2" customFormat="1" ht="14.25" customHeight="1">
      <c r="A5" s="10"/>
      <c r="B5" s="6"/>
      <c r="C5" s="6"/>
      <c r="D5" s="6"/>
      <c r="E5" s="6"/>
      <c r="F5" s="6"/>
      <c r="G5" s="7"/>
      <c r="H5" s="6"/>
    </row>
    <row r="6" spans="1:8" s="2" customFormat="1" ht="39.950000000000003" customHeight="1">
      <c r="A6" s="116" t="s">
        <v>2</v>
      </c>
      <c r="B6" s="116" t="s">
        <v>3</v>
      </c>
      <c r="C6" s="116" t="s">
        <v>4</v>
      </c>
      <c r="D6" s="116" t="s">
        <v>5</v>
      </c>
      <c r="E6" s="116" t="s">
        <v>11</v>
      </c>
      <c r="F6" s="116"/>
      <c r="G6" s="117" t="s">
        <v>8</v>
      </c>
      <c r="H6" s="116" t="s">
        <v>10</v>
      </c>
    </row>
    <row r="7" spans="1:8" s="2" customFormat="1" ht="39.950000000000003" customHeight="1">
      <c r="A7" s="116"/>
      <c r="B7" s="116"/>
      <c r="C7" s="116"/>
      <c r="D7" s="116"/>
      <c r="E7" s="11" t="s">
        <v>0</v>
      </c>
      <c r="F7" s="11" t="s">
        <v>1</v>
      </c>
      <c r="G7" s="118"/>
      <c r="H7" s="116"/>
    </row>
    <row r="8" spans="1:8" s="3" customFormat="1" ht="39.950000000000003" customHeight="1">
      <c r="A8" s="107" t="s">
        <v>514</v>
      </c>
      <c r="B8" s="104" t="s">
        <v>177</v>
      </c>
      <c r="C8" s="104" t="s">
        <v>515</v>
      </c>
      <c r="D8" s="12" t="s">
        <v>152</v>
      </c>
      <c r="E8" s="69">
        <f>F8*0.65</f>
        <v>13</v>
      </c>
      <c r="F8" s="69">
        <v>20</v>
      </c>
      <c r="G8" s="70">
        <f>($C$3*E8)+($C$4*F8)</f>
        <v>0</v>
      </c>
      <c r="H8" s="110" t="s">
        <v>525</v>
      </c>
    </row>
    <row r="9" spans="1:8" s="3" customFormat="1" ht="39.950000000000003" customHeight="1">
      <c r="A9" s="108"/>
      <c r="B9" s="106"/>
      <c r="C9" s="106"/>
      <c r="D9" s="12" t="s">
        <v>206</v>
      </c>
      <c r="E9" s="69">
        <f t="shared" ref="E9:E41" si="0">F9*0.65</f>
        <v>9.75</v>
      </c>
      <c r="F9" s="69">
        <v>15</v>
      </c>
      <c r="G9" s="70">
        <f t="shared" ref="G9:G41" si="1">($C$3*E9)+($C$4*F9)</f>
        <v>0</v>
      </c>
      <c r="H9" s="110" t="s">
        <v>7</v>
      </c>
    </row>
    <row r="10" spans="1:8" s="3" customFormat="1" ht="39.950000000000003" customHeight="1">
      <c r="A10" s="108"/>
      <c r="B10" s="105"/>
      <c r="C10" s="105"/>
      <c r="D10" s="12" t="s">
        <v>239</v>
      </c>
      <c r="E10" s="69">
        <f t="shared" si="0"/>
        <v>6.5000000000000002E-2</v>
      </c>
      <c r="F10" s="69">
        <v>0.1</v>
      </c>
      <c r="G10" s="70">
        <f t="shared" si="1"/>
        <v>0</v>
      </c>
      <c r="H10" s="110" t="s">
        <v>7</v>
      </c>
    </row>
    <row r="11" spans="1:8" s="3" customFormat="1" ht="39.950000000000003" customHeight="1">
      <c r="A11" s="108"/>
      <c r="B11" s="104" t="s">
        <v>150</v>
      </c>
      <c r="C11" s="14" t="s">
        <v>151</v>
      </c>
      <c r="D11" s="12" t="s">
        <v>152</v>
      </c>
      <c r="E11" s="69">
        <v>35.75</v>
      </c>
      <c r="F11" s="69">
        <v>0</v>
      </c>
      <c r="G11" s="70">
        <f t="shared" si="1"/>
        <v>0</v>
      </c>
      <c r="H11" s="71" t="s">
        <v>189</v>
      </c>
    </row>
    <row r="12" spans="1:8" s="3" customFormat="1" ht="39.950000000000003" customHeight="1">
      <c r="A12" s="108"/>
      <c r="B12" s="106"/>
      <c r="C12" s="104" t="s">
        <v>328</v>
      </c>
      <c r="D12" s="12" t="s">
        <v>152</v>
      </c>
      <c r="E12" s="69">
        <v>0</v>
      </c>
      <c r="F12" s="69">
        <v>50</v>
      </c>
      <c r="G12" s="70">
        <f t="shared" si="1"/>
        <v>0</v>
      </c>
      <c r="H12" s="110" t="s">
        <v>340</v>
      </c>
    </row>
    <row r="13" spans="1:8" s="3" customFormat="1" ht="39.950000000000003" customHeight="1">
      <c r="A13" s="108"/>
      <c r="B13" s="106"/>
      <c r="C13" s="105"/>
      <c r="D13" s="12" t="s">
        <v>329</v>
      </c>
      <c r="E13" s="69">
        <v>0</v>
      </c>
      <c r="F13" s="69">
        <v>5</v>
      </c>
      <c r="G13" s="70">
        <f t="shared" si="1"/>
        <v>0</v>
      </c>
      <c r="H13" s="110" t="s">
        <v>7</v>
      </c>
    </row>
    <row r="14" spans="1:8" s="3" customFormat="1" ht="39.950000000000003" customHeight="1">
      <c r="A14" s="108"/>
      <c r="B14" s="106"/>
      <c r="C14" s="104" t="s">
        <v>516</v>
      </c>
      <c r="D14" s="12" t="s">
        <v>517</v>
      </c>
      <c r="E14" s="69">
        <f t="shared" si="0"/>
        <v>6.5</v>
      </c>
      <c r="F14" s="69">
        <v>10</v>
      </c>
      <c r="G14" s="70">
        <f t="shared" si="1"/>
        <v>0</v>
      </c>
      <c r="H14" s="110" t="s">
        <v>526</v>
      </c>
    </row>
    <row r="15" spans="1:8" s="3" customFormat="1" ht="39.950000000000003" customHeight="1">
      <c r="A15" s="108"/>
      <c r="B15" s="106"/>
      <c r="C15" s="106"/>
      <c r="D15" s="12" t="s">
        <v>255</v>
      </c>
      <c r="E15" s="69">
        <f t="shared" si="0"/>
        <v>4.55</v>
      </c>
      <c r="F15" s="69">
        <v>7</v>
      </c>
      <c r="G15" s="70">
        <f t="shared" si="1"/>
        <v>0</v>
      </c>
      <c r="H15" s="110" t="s">
        <v>7</v>
      </c>
    </row>
    <row r="16" spans="1:8" s="3" customFormat="1" ht="39.950000000000003" customHeight="1">
      <c r="A16" s="108"/>
      <c r="B16" s="106"/>
      <c r="C16" s="106"/>
      <c r="D16" s="12" t="s">
        <v>159</v>
      </c>
      <c r="E16" s="69">
        <f t="shared" si="0"/>
        <v>1.3</v>
      </c>
      <c r="F16" s="69">
        <v>2</v>
      </c>
      <c r="G16" s="70">
        <f t="shared" si="1"/>
        <v>0</v>
      </c>
      <c r="H16" s="110" t="s">
        <v>7</v>
      </c>
    </row>
    <row r="17" spans="1:8" s="3" customFormat="1" ht="39.950000000000003" customHeight="1">
      <c r="A17" s="108"/>
      <c r="B17" s="106"/>
      <c r="C17" s="106"/>
      <c r="D17" s="12" t="s">
        <v>157</v>
      </c>
      <c r="E17" s="69">
        <f t="shared" si="0"/>
        <v>0.65</v>
      </c>
      <c r="F17" s="69">
        <v>1</v>
      </c>
      <c r="G17" s="70">
        <f t="shared" si="1"/>
        <v>0</v>
      </c>
      <c r="H17" s="110" t="s">
        <v>7</v>
      </c>
    </row>
    <row r="18" spans="1:8" s="3" customFormat="1" ht="39.950000000000003" customHeight="1">
      <c r="A18" s="108"/>
      <c r="B18" s="106"/>
      <c r="C18" s="106"/>
      <c r="D18" s="12" t="s">
        <v>168</v>
      </c>
      <c r="E18" s="69">
        <f t="shared" si="0"/>
        <v>0.32500000000000001</v>
      </c>
      <c r="F18" s="69">
        <v>0.5</v>
      </c>
      <c r="G18" s="70">
        <f t="shared" si="1"/>
        <v>0</v>
      </c>
      <c r="H18" s="110" t="s">
        <v>7</v>
      </c>
    </row>
    <row r="19" spans="1:8" s="3" customFormat="1" ht="39.950000000000003" customHeight="1">
      <c r="A19" s="108"/>
      <c r="B19" s="106"/>
      <c r="C19" s="106"/>
      <c r="D19" s="12" t="s">
        <v>160</v>
      </c>
      <c r="E19" s="69">
        <f t="shared" si="0"/>
        <v>0.13</v>
      </c>
      <c r="F19" s="69">
        <v>0.2</v>
      </c>
      <c r="G19" s="70">
        <f t="shared" si="1"/>
        <v>0</v>
      </c>
      <c r="H19" s="110" t="s">
        <v>7</v>
      </c>
    </row>
    <row r="20" spans="1:8" s="3" customFormat="1" ht="39.950000000000003" customHeight="1">
      <c r="A20" s="108"/>
      <c r="B20" s="106"/>
      <c r="C20" s="105"/>
      <c r="D20" s="12" t="s">
        <v>404</v>
      </c>
      <c r="E20" s="69">
        <f t="shared" si="0"/>
        <v>0.13</v>
      </c>
      <c r="F20" s="69">
        <v>0.2</v>
      </c>
      <c r="G20" s="70">
        <f t="shared" si="1"/>
        <v>0</v>
      </c>
      <c r="H20" s="110" t="s">
        <v>7</v>
      </c>
    </row>
    <row r="21" spans="1:8" s="3" customFormat="1" ht="39.950000000000003" customHeight="1">
      <c r="A21" s="108"/>
      <c r="B21" s="106"/>
      <c r="C21" s="104" t="s">
        <v>518</v>
      </c>
      <c r="D21" s="12" t="s">
        <v>519</v>
      </c>
      <c r="E21" s="69">
        <f t="shared" si="0"/>
        <v>19.5</v>
      </c>
      <c r="F21" s="69">
        <v>30</v>
      </c>
      <c r="G21" s="70">
        <f t="shared" si="1"/>
        <v>0</v>
      </c>
      <c r="H21" s="110" t="s">
        <v>527</v>
      </c>
    </row>
    <row r="22" spans="1:8" s="3" customFormat="1" ht="39.950000000000003" customHeight="1">
      <c r="A22" s="108"/>
      <c r="B22" s="106"/>
      <c r="C22" s="106"/>
      <c r="D22" s="12" t="s">
        <v>207</v>
      </c>
      <c r="E22" s="69">
        <f t="shared" si="0"/>
        <v>9.75</v>
      </c>
      <c r="F22" s="69">
        <v>15</v>
      </c>
      <c r="G22" s="70">
        <f t="shared" si="1"/>
        <v>0</v>
      </c>
      <c r="H22" s="110" t="s">
        <v>7</v>
      </c>
    </row>
    <row r="23" spans="1:8" s="3" customFormat="1" ht="39.950000000000003" customHeight="1">
      <c r="A23" s="108"/>
      <c r="B23" s="106"/>
      <c r="C23" s="106"/>
      <c r="D23" s="12" t="s">
        <v>331</v>
      </c>
      <c r="E23" s="69">
        <f t="shared" si="0"/>
        <v>9.75</v>
      </c>
      <c r="F23" s="69">
        <v>15</v>
      </c>
      <c r="G23" s="70">
        <f t="shared" si="1"/>
        <v>0</v>
      </c>
      <c r="H23" s="110" t="s">
        <v>7</v>
      </c>
    </row>
    <row r="24" spans="1:8" s="3" customFormat="1" ht="39.950000000000003" customHeight="1">
      <c r="A24" s="108"/>
      <c r="B24" s="106"/>
      <c r="C24" s="106"/>
      <c r="D24" s="12" t="s">
        <v>206</v>
      </c>
      <c r="E24" s="69">
        <f t="shared" si="0"/>
        <v>6.5</v>
      </c>
      <c r="F24" s="69">
        <v>10</v>
      </c>
      <c r="G24" s="70">
        <f t="shared" si="1"/>
        <v>0</v>
      </c>
      <c r="H24" s="110" t="s">
        <v>7</v>
      </c>
    </row>
    <row r="25" spans="1:8" s="3" customFormat="1" ht="39.950000000000003" customHeight="1">
      <c r="A25" s="108"/>
      <c r="B25" s="106"/>
      <c r="C25" s="106"/>
      <c r="D25" s="12" t="s">
        <v>165</v>
      </c>
      <c r="E25" s="69">
        <f t="shared" si="0"/>
        <v>3.25</v>
      </c>
      <c r="F25" s="69">
        <v>5</v>
      </c>
      <c r="G25" s="70">
        <f t="shared" si="1"/>
        <v>0</v>
      </c>
      <c r="H25" s="110" t="s">
        <v>7</v>
      </c>
    </row>
    <row r="26" spans="1:8" s="3" customFormat="1" ht="39.950000000000003" customHeight="1">
      <c r="A26" s="108"/>
      <c r="B26" s="106"/>
      <c r="C26" s="106"/>
      <c r="D26" s="12" t="s">
        <v>167</v>
      </c>
      <c r="E26" s="69">
        <f t="shared" si="0"/>
        <v>3.25</v>
      </c>
      <c r="F26" s="69">
        <v>5</v>
      </c>
      <c r="G26" s="70">
        <f t="shared" si="1"/>
        <v>0</v>
      </c>
      <c r="H26" s="110" t="s">
        <v>7</v>
      </c>
    </row>
    <row r="27" spans="1:8" s="3" customFormat="1" ht="39.950000000000003" customHeight="1">
      <c r="A27" s="108"/>
      <c r="B27" s="106"/>
      <c r="C27" s="106"/>
      <c r="D27" s="12" t="s">
        <v>208</v>
      </c>
      <c r="E27" s="69">
        <f t="shared" si="0"/>
        <v>0.13</v>
      </c>
      <c r="F27" s="69">
        <v>0.2</v>
      </c>
      <c r="G27" s="70">
        <f t="shared" si="1"/>
        <v>0</v>
      </c>
      <c r="H27" s="110" t="s">
        <v>7</v>
      </c>
    </row>
    <row r="28" spans="1:8" s="3" customFormat="1" ht="39.950000000000003" customHeight="1">
      <c r="A28" s="108"/>
      <c r="B28" s="106"/>
      <c r="C28" s="105"/>
      <c r="D28" s="12" t="s">
        <v>368</v>
      </c>
      <c r="E28" s="69">
        <f t="shared" si="0"/>
        <v>6.5000000000000002E-2</v>
      </c>
      <c r="F28" s="69">
        <v>0.1</v>
      </c>
      <c r="G28" s="70">
        <f t="shared" si="1"/>
        <v>0</v>
      </c>
      <c r="H28" s="110" t="s">
        <v>7</v>
      </c>
    </row>
    <row r="29" spans="1:8" s="3" customFormat="1" ht="39.950000000000003" customHeight="1">
      <c r="A29" s="108"/>
      <c r="B29" s="106"/>
      <c r="C29" s="104" t="s">
        <v>520</v>
      </c>
      <c r="D29" s="12" t="s">
        <v>521</v>
      </c>
      <c r="E29" s="69">
        <f t="shared" si="0"/>
        <v>26</v>
      </c>
      <c r="F29" s="69">
        <v>40</v>
      </c>
      <c r="G29" s="70">
        <f t="shared" si="1"/>
        <v>0</v>
      </c>
      <c r="H29" s="110" t="s">
        <v>528</v>
      </c>
    </row>
    <row r="30" spans="1:8" s="3" customFormat="1" ht="39.950000000000003" customHeight="1">
      <c r="A30" s="108"/>
      <c r="B30" s="106"/>
      <c r="C30" s="106"/>
      <c r="D30" s="12" t="s">
        <v>166</v>
      </c>
      <c r="E30" s="69">
        <f t="shared" si="0"/>
        <v>1.3</v>
      </c>
      <c r="F30" s="69">
        <v>2</v>
      </c>
      <c r="G30" s="70">
        <f t="shared" si="1"/>
        <v>0</v>
      </c>
      <c r="H30" s="110" t="s">
        <v>7</v>
      </c>
    </row>
    <row r="31" spans="1:8" s="3" customFormat="1" ht="39.950000000000003" customHeight="1">
      <c r="A31" s="108"/>
      <c r="B31" s="106"/>
      <c r="C31" s="106"/>
      <c r="D31" s="12" t="s">
        <v>462</v>
      </c>
      <c r="E31" s="69">
        <f t="shared" si="0"/>
        <v>0.13</v>
      </c>
      <c r="F31" s="69">
        <v>0.2</v>
      </c>
      <c r="G31" s="70">
        <f t="shared" si="1"/>
        <v>0</v>
      </c>
      <c r="H31" s="110" t="s">
        <v>7</v>
      </c>
    </row>
    <row r="32" spans="1:8" s="3" customFormat="1" ht="39.950000000000003" customHeight="1">
      <c r="A32" s="108"/>
      <c r="B32" s="106"/>
      <c r="C32" s="106"/>
      <c r="D32" s="12" t="s">
        <v>168</v>
      </c>
      <c r="E32" s="69">
        <f t="shared" si="0"/>
        <v>0.13</v>
      </c>
      <c r="F32" s="69">
        <v>0.2</v>
      </c>
      <c r="G32" s="70">
        <f t="shared" si="1"/>
        <v>0</v>
      </c>
      <c r="H32" s="110" t="s">
        <v>7</v>
      </c>
    </row>
    <row r="33" spans="1:8" s="3" customFormat="1" ht="39.950000000000003" customHeight="1">
      <c r="A33" s="108"/>
      <c r="B33" s="106"/>
      <c r="C33" s="106"/>
      <c r="D33" s="12" t="s">
        <v>212</v>
      </c>
      <c r="E33" s="69">
        <f t="shared" si="0"/>
        <v>0.13</v>
      </c>
      <c r="F33" s="69">
        <v>0.2</v>
      </c>
      <c r="G33" s="70">
        <f t="shared" si="1"/>
        <v>0</v>
      </c>
      <c r="H33" s="110" t="s">
        <v>7</v>
      </c>
    </row>
    <row r="34" spans="1:8" s="3" customFormat="1" ht="39.950000000000003" customHeight="1">
      <c r="A34" s="108"/>
      <c r="B34" s="106"/>
      <c r="C34" s="106"/>
      <c r="D34" s="12" t="s">
        <v>522</v>
      </c>
      <c r="E34" s="69">
        <f t="shared" si="0"/>
        <v>0.13</v>
      </c>
      <c r="F34" s="69">
        <v>0.2</v>
      </c>
      <c r="G34" s="70">
        <f t="shared" si="1"/>
        <v>0</v>
      </c>
      <c r="H34" s="110" t="s">
        <v>7</v>
      </c>
    </row>
    <row r="35" spans="1:8" s="3" customFormat="1" ht="39.950000000000003" customHeight="1">
      <c r="A35" s="108"/>
      <c r="B35" s="106"/>
      <c r="C35" s="106"/>
      <c r="D35" s="12" t="s">
        <v>298</v>
      </c>
      <c r="E35" s="69">
        <f t="shared" si="0"/>
        <v>6.5000000000000002E-2</v>
      </c>
      <c r="F35" s="69">
        <v>0.1</v>
      </c>
      <c r="G35" s="70">
        <f t="shared" si="1"/>
        <v>0</v>
      </c>
      <c r="H35" s="110" t="s">
        <v>7</v>
      </c>
    </row>
    <row r="36" spans="1:8" s="3" customFormat="1" ht="39.950000000000003" customHeight="1">
      <c r="A36" s="108"/>
      <c r="B36" s="106"/>
      <c r="C36" s="106"/>
      <c r="D36" s="12" t="s">
        <v>169</v>
      </c>
      <c r="E36" s="69">
        <f t="shared" si="0"/>
        <v>6.5000000000000002E-2</v>
      </c>
      <c r="F36" s="69">
        <v>0.1</v>
      </c>
      <c r="G36" s="70">
        <f t="shared" si="1"/>
        <v>0</v>
      </c>
      <c r="H36" s="110" t="s">
        <v>7</v>
      </c>
    </row>
    <row r="37" spans="1:8" s="3" customFormat="1" ht="39.950000000000003" customHeight="1">
      <c r="A37" s="108"/>
      <c r="B37" s="106"/>
      <c r="C37" s="105"/>
      <c r="D37" s="12" t="s">
        <v>173</v>
      </c>
      <c r="E37" s="69">
        <f t="shared" si="0"/>
        <v>6.5000000000000002E-2</v>
      </c>
      <c r="F37" s="69">
        <v>0.1</v>
      </c>
      <c r="G37" s="70">
        <f t="shared" si="1"/>
        <v>0</v>
      </c>
      <c r="H37" s="110" t="s">
        <v>7</v>
      </c>
    </row>
    <row r="38" spans="1:8" s="3" customFormat="1" ht="39.950000000000003" customHeight="1">
      <c r="A38" s="108"/>
      <c r="B38" s="105"/>
      <c r="C38" s="14" t="s">
        <v>174</v>
      </c>
      <c r="D38" s="12" t="s">
        <v>175</v>
      </c>
      <c r="E38" s="69">
        <f t="shared" si="0"/>
        <v>13</v>
      </c>
      <c r="F38" s="69">
        <v>20</v>
      </c>
      <c r="G38" s="70">
        <f t="shared" si="1"/>
        <v>0</v>
      </c>
      <c r="H38" s="71" t="s">
        <v>194</v>
      </c>
    </row>
    <row r="39" spans="1:8" s="3" customFormat="1" ht="39.950000000000003" customHeight="1">
      <c r="A39" s="108"/>
      <c r="B39" s="104" t="s">
        <v>179</v>
      </c>
      <c r="C39" s="104" t="s">
        <v>523</v>
      </c>
      <c r="D39" s="12" t="s">
        <v>182</v>
      </c>
      <c r="E39" s="69">
        <f t="shared" si="0"/>
        <v>97.5</v>
      </c>
      <c r="F39" s="69">
        <v>150</v>
      </c>
      <c r="G39" s="70">
        <f t="shared" si="1"/>
        <v>0</v>
      </c>
      <c r="H39" s="110" t="s">
        <v>529</v>
      </c>
    </row>
    <row r="40" spans="1:8" s="3" customFormat="1" ht="39.950000000000003" customHeight="1">
      <c r="A40" s="108"/>
      <c r="B40" s="106"/>
      <c r="C40" s="106"/>
      <c r="D40" s="12" t="s">
        <v>524</v>
      </c>
      <c r="E40" s="69">
        <f t="shared" si="0"/>
        <v>9.75</v>
      </c>
      <c r="F40" s="69">
        <v>15</v>
      </c>
      <c r="G40" s="70">
        <f t="shared" si="1"/>
        <v>0</v>
      </c>
      <c r="H40" s="110" t="s">
        <v>7</v>
      </c>
    </row>
    <row r="41" spans="1:8" s="3" customFormat="1" ht="39.950000000000003" customHeight="1">
      <c r="A41" s="109"/>
      <c r="B41" s="105"/>
      <c r="C41" s="105"/>
      <c r="D41" s="12" t="s">
        <v>260</v>
      </c>
      <c r="E41" s="69">
        <f t="shared" si="0"/>
        <v>1.9500000000000002</v>
      </c>
      <c r="F41" s="69">
        <v>3</v>
      </c>
      <c r="G41" s="70">
        <f t="shared" si="1"/>
        <v>0</v>
      </c>
      <c r="H41" s="110" t="s">
        <v>7</v>
      </c>
    </row>
    <row r="42" spans="1:8" ht="39.950000000000003" customHeight="1">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sheetData>
  <sheetProtection sheet="1" objects="1" scenarios="1" formatRows="0" insertRows="0" deleteRows="0"/>
  <mergeCells count="30">
    <mergeCell ref="H39:H41"/>
    <mergeCell ref="H8:H10"/>
    <mergeCell ref="H12:H13"/>
    <mergeCell ref="H14:H20"/>
    <mergeCell ref="H21:H28"/>
    <mergeCell ref="H29:H37"/>
    <mergeCell ref="A8:A41"/>
    <mergeCell ref="B39:B41"/>
    <mergeCell ref="C39:C41"/>
    <mergeCell ref="B11:B38"/>
    <mergeCell ref="B8:B10"/>
    <mergeCell ref="C8:C10"/>
    <mergeCell ref="C12:C13"/>
    <mergeCell ref="C14:C20"/>
    <mergeCell ref="C21:C28"/>
    <mergeCell ref="C29:C37"/>
    <mergeCell ref="H6:H7"/>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7CE90C-A596-49CF-804A-279F5995A0AB}">
  <sheetPr>
    <pageSetUpPr fitToPage="1"/>
  </sheetPr>
  <dimension ref="A1:H81"/>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19" t="s">
        <v>13</v>
      </c>
      <c r="B1" s="119"/>
      <c r="C1" s="119"/>
      <c r="D1" s="119"/>
      <c r="E1" s="119"/>
      <c r="F1" s="119"/>
      <c r="G1" s="119"/>
      <c r="H1" s="119"/>
    </row>
    <row r="2" spans="1:8" s="2" customFormat="1" ht="39.950000000000003" customHeight="1">
      <c r="A2" s="120" t="s">
        <v>6</v>
      </c>
      <c r="B2" s="121"/>
      <c r="C2" s="122"/>
      <c r="D2" s="123" t="s">
        <v>9</v>
      </c>
      <c r="E2" s="123"/>
      <c r="F2" s="123"/>
      <c r="G2" s="123"/>
      <c r="H2" s="124"/>
    </row>
    <row r="3" spans="1:8" s="2" customFormat="1" ht="39.950000000000003" customHeight="1">
      <c r="A3" s="125" t="s">
        <v>0</v>
      </c>
      <c r="B3" s="126"/>
      <c r="C3" s="8"/>
      <c r="D3" s="127" t="s">
        <v>12</v>
      </c>
      <c r="E3" s="128"/>
      <c r="F3" s="128"/>
      <c r="G3" s="128"/>
      <c r="H3" s="124"/>
    </row>
    <row r="4" spans="1:8" s="2" customFormat="1" ht="39.950000000000003" customHeight="1" thickBot="1">
      <c r="A4" s="129" t="s">
        <v>1</v>
      </c>
      <c r="B4" s="130"/>
      <c r="C4" s="9"/>
      <c r="D4" s="127"/>
      <c r="E4" s="128"/>
      <c r="F4" s="128"/>
      <c r="G4" s="128"/>
      <c r="H4" s="124"/>
    </row>
    <row r="5" spans="1:8" s="2" customFormat="1" ht="14.25" customHeight="1">
      <c r="A5" s="10"/>
      <c r="B5" s="6"/>
      <c r="C5" s="6"/>
      <c r="D5" s="6"/>
      <c r="E5" s="6"/>
      <c r="F5" s="6"/>
      <c r="G5" s="7"/>
      <c r="H5" s="6"/>
    </row>
    <row r="6" spans="1:8" s="2" customFormat="1" ht="39.950000000000003" customHeight="1">
      <c r="A6" s="116" t="s">
        <v>2</v>
      </c>
      <c r="B6" s="116" t="s">
        <v>3</v>
      </c>
      <c r="C6" s="116" t="s">
        <v>4</v>
      </c>
      <c r="D6" s="116" t="s">
        <v>5</v>
      </c>
      <c r="E6" s="116" t="s">
        <v>11</v>
      </c>
      <c r="F6" s="116"/>
      <c r="G6" s="117" t="s">
        <v>8</v>
      </c>
      <c r="H6" s="116" t="s">
        <v>10</v>
      </c>
    </row>
    <row r="7" spans="1:8" s="2" customFormat="1" ht="39.950000000000003" customHeight="1">
      <c r="A7" s="116"/>
      <c r="B7" s="116"/>
      <c r="C7" s="116"/>
      <c r="D7" s="116"/>
      <c r="E7" s="11" t="s">
        <v>0</v>
      </c>
      <c r="F7" s="11" t="s">
        <v>1</v>
      </c>
      <c r="G7" s="118"/>
      <c r="H7" s="116"/>
    </row>
    <row r="8" spans="1:8" s="3" customFormat="1" ht="39.950000000000003" customHeight="1">
      <c r="A8" s="107" t="s">
        <v>533</v>
      </c>
      <c r="B8" s="14" t="s">
        <v>14</v>
      </c>
      <c r="C8" s="14" t="s">
        <v>62</v>
      </c>
      <c r="D8" s="12" t="s">
        <v>285</v>
      </c>
      <c r="E8" s="69">
        <f>F8*0.65</f>
        <v>32.5</v>
      </c>
      <c r="F8" s="75">
        <v>50</v>
      </c>
      <c r="G8" s="70">
        <f>($C$3*E8)+($C$4*F8)</f>
        <v>0</v>
      </c>
      <c r="H8" s="71" t="s">
        <v>194</v>
      </c>
    </row>
    <row r="9" spans="1:8" s="3" customFormat="1" ht="39.950000000000003" customHeight="1">
      <c r="A9" s="108"/>
      <c r="B9" s="104" t="s">
        <v>150</v>
      </c>
      <c r="C9" s="14" t="s">
        <v>151</v>
      </c>
      <c r="D9" s="12" t="s">
        <v>152</v>
      </c>
      <c r="E9" s="69">
        <v>35.75</v>
      </c>
      <c r="F9" s="75">
        <v>0</v>
      </c>
      <c r="G9" s="70">
        <f t="shared" ref="G9:G48" si="0">($C$3*E9)+($C$4*F9)</f>
        <v>0</v>
      </c>
      <c r="H9" s="71" t="s">
        <v>189</v>
      </c>
    </row>
    <row r="10" spans="1:8" s="3" customFormat="1" ht="39.950000000000003" customHeight="1">
      <c r="A10" s="108"/>
      <c r="B10" s="106"/>
      <c r="C10" s="104" t="s">
        <v>153</v>
      </c>
      <c r="D10" s="12" t="s">
        <v>152</v>
      </c>
      <c r="E10" s="69">
        <v>0</v>
      </c>
      <c r="F10" s="75">
        <v>50</v>
      </c>
      <c r="G10" s="70">
        <f t="shared" si="0"/>
        <v>0</v>
      </c>
      <c r="H10" s="110" t="s">
        <v>190</v>
      </c>
    </row>
    <row r="11" spans="1:8" s="3" customFormat="1" ht="39.950000000000003" customHeight="1">
      <c r="A11" s="108"/>
      <c r="B11" s="106"/>
      <c r="C11" s="105"/>
      <c r="D11" s="12" t="s">
        <v>154</v>
      </c>
      <c r="E11" s="69">
        <v>0</v>
      </c>
      <c r="F11" s="75">
        <v>5</v>
      </c>
      <c r="G11" s="70">
        <f t="shared" si="0"/>
        <v>0</v>
      </c>
      <c r="H11" s="110" t="s">
        <v>7</v>
      </c>
    </row>
    <row r="12" spans="1:8" s="3" customFormat="1" ht="39.950000000000003" customHeight="1">
      <c r="A12" s="108"/>
      <c r="B12" s="106"/>
      <c r="C12" s="104" t="s">
        <v>530</v>
      </c>
      <c r="D12" s="12" t="s">
        <v>531</v>
      </c>
      <c r="E12" s="69">
        <f t="shared" ref="E12:E48" si="1">F12*0.65</f>
        <v>22.75</v>
      </c>
      <c r="F12" s="75">
        <v>35</v>
      </c>
      <c r="G12" s="70">
        <f t="shared" si="0"/>
        <v>0</v>
      </c>
      <c r="H12" s="110" t="s">
        <v>535</v>
      </c>
    </row>
    <row r="13" spans="1:8" s="3" customFormat="1" ht="39.950000000000003" customHeight="1">
      <c r="A13" s="108"/>
      <c r="B13" s="106"/>
      <c r="C13" s="106"/>
      <c r="D13" s="12" t="s">
        <v>206</v>
      </c>
      <c r="E13" s="69">
        <f t="shared" si="1"/>
        <v>6.5</v>
      </c>
      <c r="F13" s="75">
        <v>10</v>
      </c>
      <c r="G13" s="70">
        <f t="shared" si="0"/>
        <v>0</v>
      </c>
      <c r="H13" s="110" t="s">
        <v>7</v>
      </c>
    </row>
    <row r="14" spans="1:8" s="3" customFormat="1" ht="39.950000000000003" customHeight="1">
      <c r="A14" s="108"/>
      <c r="B14" s="106"/>
      <c r="C14" s="106"/>
      <c r="D14" s="12" t="s">
        <v>17</v>
      </c>
      <c r="E14" s="69">
        <f t="shared" si="1"/>
        <v>3.25</v>
      </c>
      <c r="F14" s="75">
        <v>5</v>
      </c>
      <c r="G14" s="70">
        <f t="shared" si="0"/>
        <v>0</v>
      </c>
      <c r="H14" s="110" t="s">
        <v>7</v>
      </c>
    </row>
    <row r="15" spans="1:8" s="3" customFormat="1" ht="39.950000000000003" customHeight="1">
      <c r="A15" s="108"/>
      <c r="B15" s="106"/>
      <c r="C15" s="106"/>
      <c r="D15" s="12" t="s">
        <v>159</v>
      </c>
      <c r="E15" s="69">
        <f t="shared" si="1"/>
        <v>1.3</v>
      </c>
      <c r="F15" s="75">
        <v>2</v>
      </c>
      <c r="G15" s="70">
        <f t="shared" si="0"/>
        <v>0</v>
      </c>
      <c r="H15" s="110" t="s">
        <v>7</v>
      </c>
    </row>
    <row r="16" spans="1:8" s="3" customFormat="1" ht="39.950000000000003" customHeight="1">
      <c r="A16" s="108"/>
      <c r="B16" s="106"/>
      <c r="C16" s="106"/>
      <c r="D16" s="12" t="s">
        <v>158</v>
      </c>
      <c r="E16" s="69">
        <f t="shared" si="1"/>
        <v>0.65</v>
      </c>
      <c r="F16" s="75">
        <v>1</v>
      </c>
      <c r="G16" s="70">
        <f t="shared" si="0"/>
        <v>0</v>
      </c>
      <c r="H16" s="110" t="s">
        <v>7</v>
      </c>
    </row>
    <row r="17" spans="1:8" s="3" customFormat="1" ht="39.950000000000003" customHeight="1">
      <c r="A17" s="108"/>
      <c r="B17" s="106"/>
      <c r="C17" s="106"/>
      <c r="D17" s="12" t="s">
        <v>164</v>
      </c>
      <c r="E17" s="69">
        <f t="shared" si="1"/>
        <v>0.65</v>
      </c>
      <c r="F17" s="75">
        <v>1</v>
      </c>
      <c r="G17" s="70">
        <f t="shared" si="0"/>
        <v>0</v>
      </c>
      <c r="H17" s="110" t="s">
        <v>7</v>
      </c>
    </row>
    <row r="18" spans="1:8" s="3" customFormat="1" ht="39.950000000000003" customHeight="1">
      <c r="A18" s="108"/>
      <c r="B18" s="106"/>
      <c r="C18" s="106"/>
      <c r="D18" s="12" t="s">
        <v>462</v>
      </c>
      <c r="E18" s="69">
        <f t="shared" si="1"/>
        <v>0.32500000000000001</v>
      </c>
      <c r="F18" s="75">
        <v>0.5</v>
      </c>
      <c r="G18" s="70">
        <f t="shared" si="0"/>
        <v>0</v>
      </c>
      <c r="H18" s="110" t="s">
        <v>7</v>
      </c>
    </row>
    <row r="19" spans="1:8" s="3" customFormat="1" ht="39.950000000000003" customHeight="1">
      <c r="A19" s="108"/>
      <c r="B19" s="106"/>
      <c r="C19" s="106"/>
      <c r="D19" s="12" t="s">
        <v>168</v>
      </c>
      <c r="E19" s="69">
        <f t="shared" si="1"/>
        <v>0.32500000000000001</v>
      </c>
      <c r="F19" s="75">
        <v>0.5</v>
      </c>
      <c r="G19" s="70">
        <f t="shared" si="0"/>
        <v>0</v>
      </c>
      <c r="H19" s="110" t="s">
        <v>7</v>
      </c>
    </row>
    <row r="20" spans="1:8" s="3" customFormat="1" ht="39.950000000000003" customHeight="1">
      <c r="A20" s="108"/>
      <c r="B20" s="106"/>
      <c r="C20" s="105"/>
      <c r="D20" s="12" t="s">
        <v>169</v>
      </c>
      <c r="E20" s="69">
        <f t="shared" si="1"/>
        <v>0.32500000000000001</v>
      </c>
      <c r="F20" s="75">
        <v>0.5</v>
      </c>
      <c r="G20" s="70">
        <f t="shared" si="0"/>
        <v>0</v>
      </c>
      <c r="H20" s="110" t="s">
        <v>7</v>
      </c>
    </row>
    <row r="21" spans="1:8" s="3" customFormat="1" ht="39.950000000000003" customHeight="1">
      <c r="A21" s="108"/>
      <c r="B21" s="106"/>
      <c r="C21" s="104" t="s">
        <v>532</v>
      </c>
      <c r="D21" s="12" t="s">
        <v>489</v>
      </c>
      <c r="E21" s="69">
        <f t="shared" si="1"/>
        <v>26</v>
      </c>
      <c r="F21" s="75">
        <v>40</v>
      </c>
      <c r="G21" s="70">
        <f t="shared" si="0"/>
        <v>0</v>
      </c>
      <c r="H21" s="110" t="s">
        <v>536</v>
      </c>
    </row>
    <row r="22" spans="1:8" s="3" customFormat="1" ht="39.950000000000003" customHeight="1">
      <c r="A22" s="108"/>
      <c r="B22" s="106"/>
      <c r="C22" s="106"/>
      <c r="D22" s="12" t="s">
        <v>163</v>
      </c>
      <c r="E22" s="69">
        <f t="shared" si="1"/>
        <v>3.25</v>
      </c>
      <c r="F22" s="75">
        <v>5</v>
      </c>
      <c r="G22" s="70">
        <f t="shared" si="0"/>
        <v>0</v>
      </c>
      <c r="H22" s="110" t="s">
        <v>7</v>
      </c>
    </row>
    <row r="23" spans="1:8" s="3" customFormat="1" ht="39.950000000000003" customHeight="1">
      <c r="A23" s="108"/>
      <c r="B23" s="106"/>
      <c r="C23" s="106"/>
      <c r="D23" s="12" t="s">
        <v>348</v>
      </c>
      <c r="E23" s="69">
        <f t="shared" si="1"/>
        <v>3.25</v>
      </c>
      <c r="F23" s="75">
        <v>5</v>
      </c>
      <c r="G23" s="70">
        <f t="shared" si="0"/>
        <v>0</v>
      </c>
      <c r="H23" s="110" t="s">
        <v>7</v>
      </c>
    </row>
    <row r="24" spans="1:8" s="3" customFormat="1" ht="39.950000000000003" customHeight="1">
      <c r="A24" s="108"/>
      <c r="B24" s="106"/>
      <c r="C24" s="106"/>
      <c r="D24" s="12" t="s">
        <v>166</v>
      </c>
      <c r="E24" s="69">
        <f t="shared" si="1"/>
        <v>1.9500000000000002</v>
      </c>
      <c r="F24" s="75">
        <v>3</v>
      </c>
      <c r="G24" s="70">
        <f t="shared" si="0"/>
        <v>0</v>
      </c>
      <c r="H24" s="110" t="s">
        <v>7</v>
      </c>
    </row>
    <row r="25" spans="1:8" s="3" customFormat="1" ht="39.950000000000003" customHeight="1">
      <c r="A25" s="108"/>
      <c r="B25" s="106"/>
      <c r="C25" s="106"/>
      <c r="D25" s="12" t="s">
        <v>212</v>
      </c>
      <c r="E25" s="69">
        <f t="shared" si="1"/>
        <v>1.3</v>
      </c>
      <c r="F25" s="75">
        <v>2</v>
      </c>
      <c r="G25" s="70">
        <f t="shared" si="0"/>
        <v>0</v>
      </c>
      <c r="H25" s="110" t="s">
        <v>7</v>
      </c>
    </row>
    <row r="26" spans="1:8" s="3" customFormat="1" ht="39.950000000000003" customHeight="1">
      <c r="A26" s="108"/>
      <c r="B26" s="106"/>
      <c r="C26" s="106"/>
      <c r="D26" s="12" t="s">
        <v>169</v>
      </c>
      <c r="E26" s="69">
        <f t="shared" si="1"/>
        <v>1.3</v>
      </c>
      <c r="F26" s="75">
        <v>2</v>
      </c>
      <c r="G26" s="70">
        <f t="shared" si="0"/>
        <v>0</v>
      </c>
      <c r="H26" s="110" t="s">
        <v>7</v>
      </c>
    </row>
    <row r="27" spans="1:8" s="3" customFormat="1" ht="39.950000000000003" customHeight="1">
      <c r="A27" s="108"/>
      <c r="B27" s="106"/>
      <c r="C27" s="106"/>
      <c r="D27" s="12" t="s">
        <v>167</v>
      </c>
      <c r="E27" s="69">
        <f t="shared" si="1"/>
        <v>0.65</v>
      </c>
      <c r="F27" s="75">
        <v>1</v>
      </c>
      <c r="G27" s="70">
        <f t="shared" si="0"/>
        <v>0</v>
      </c>
      <c r="H27" s="110" t="s">
        <v>7</v>
      </c>
    </row>
    <row r="28" spans="1:8" s="3" customFormat="1" ht="39.950000000000003" customHeight="1">
      <c r="A28" s="108"/>
      <c r="B28" s="106"/>
      <c r="C28" s="106"/>
      <c r="D28" s="12" t="s">
        <v>164</v>
      </c>
      <c r="E28" s="69">
        <f t="shared" si="1"/>
        <v>0.65</v>
      </c>
      <c r="F28" s="75">
        <v>1</v>
      </c>
      <c r="G28" s="70">
        <f t="shared" si="0"/>
        <v>0</v>
      </c>
      <c r="H28" s="110" t="s">
        <v>7</v>
      </c>
    </row>
    <row r="29" spans="1:8" s="3" customFormat="1" ht="39.950000000000003" customHeight="1">
      <c r="A29" s="108"/>
      <c r="B29" s="106"/>
      <c r="C29" s="106"/>
      <c r="D29" s="12" t="s">
        <v>168</v>
      </c>
      <c r="E29" s="69">
        <f t="shared" si="1"/>
        <v>0.32500000000000001</v>
      </c>
      <c r="F29" s="75">
        <v>0.5</v>
      </c>
      <c r="G29" s="70">
        <f t="shared" si="0"/>
        <v>0</v>
      </c>
      <c r="H29" s="110" t="s">
        <v>7</v>
      </c>
    </row>
    <row r="30" spans="1:8" s="3" customFormat="1" ht="39.950000000000003" customHeight="1">
      <c r="A30" s="108"/>
      <c r="B30" s="106"/>
      <c r="C30" s="105"/>
      <c r="D30" s="12" t="s">
        <v>173</v>
      </c>
      <c r="E30" s="69">
        <f t="shared" si="1"/>
        <v>0.19500000000000001</v>
      </c>
      <c r="F30" s="75">
        <v>0.3</v>
      </c>
      <c r="G30" s="70">
        <f t="shared" si="0"/>
        <v>0</v>
      </c>
      <c r="H30" s="110" t="s">
        <v>7</v>
      </c>
    </row>
    <row r="31" spans="1:8" s="3" customFormat="1" ht="39.950000000000003" customHeight="1">
      <c r="A31" s="108"/>
      <c r="B31" s="106"/>
      <c r="C31" s="104" t="s">
        <v>24</v>
      </c>
      <c r="D31" s="12" t="s">
        <v>255</v>
      </c>
      <c r="E31" s="69">
        <f t="shared" si="1"/>
        <v>32.5</v>
      </c>
      <c r="F31" s="75">
        <v>50</v>
      </c>
      <c r="G31" s="70">
        <f t="shared" si="0"/>
        <v>0</v>
      </c>
      <c r="H31" s="110" t="s">
        <v>537</v>
      </c>
    </row>
    <row r="32" spans="1:8" s="3" customFormat="1" ht="39.950000000000003" customHeight="1">
      <c r="A32" s="108"/>
      <c r="B32" s="106"/>
      <c r="C32" s="106"/>
      <c r="D32" s="12" t="s">
        <v>169</v>
      </c>
      <c r="E32" s="69">
        <f t="shared" si="1"/>
        <v>0.65</v>
      </c>
      <c r="F32" s="75">
        <v>1</v>
      </c>
      <c r="G32" s="70">
        <f t="shared" si="0"/>
        <v>0</v>
      </c>
      <c r="H32" s="110" t="s">
        <v>7</v>
      </c>
    </row>
    <row r="33" spans="1:8" s="3" customFormat="1" ht="39.950000000000003" customHeight="1">
      <c r="A33" s="108"/>
      <c r="B33" s="106"/>
      <c r="C33" s="106"/>
      <c r="D33" s="12" t="s">
        <v>168</v>
      </c>
      <c r="E33" s="69">
        <f t="shared" si="1"/>
        <v>0.32500000000000001</v>
      </c>
      <c r="F33" s="75">
        <v>0.5</v>
      </c>
      <c r="G33" s="70">
        <f t="shared" si="0"/>
        <v>0</v>
      </c>
      <c r="H33" s="110" t="s">
        <v>7</v>
      </c>
    </row>
    <row r="34" spans="1:8" s="3" customFormat="1" ht="39.950000000000003" customHeight="1">
      <c r="A34" s="108"/>
      <c r="B34" s="106"/>
      <c r="C34" s="106"/>
      <c r="D34" s="12" t="s">
        <v>173</v>
      </c>
      <c r="E34" s="69">
        <f t="shared" si="1"/>
        <v>0.32500000000000001</v>
      </c>
      <c r="F34" s="75">
        <v>0.5</v>
      </c>
      <c r="G34" s="70">
        <f t="shared" si="0"/>
        <v>0</v>
      </c>
      <c r="H34" s="110" t="s">
        <v>7</v>
      </c>
    </row>
    <row r="35" spans="1:8" s="3" customFormat="1" ht="39.950000000000003" customHeight="1">
      <c r="A35" s="108"/>
      <c r="B35" s="106"/>
      <c r="C35" s="105"/>
      <c r="D35" s="12" t="s">
        <v>208</v>
      </c>
      <c r="E35" s="69">
        <f t="shared" si="1"/>
        <v>6.5000000000000002E-2</v>
      </c>
      <c r="F35" s="75">
        <v>0.1</v>
      </c>
      <c r="G35" s="70">
        <f t="shared" si="0"/>
        <v>0</v>
      </c>
      <c r="H35" s="110" t="s">
        <v>7</v>
      </c>
    </row>
    <row r="36" spans="1:8" s="3" customFormat="1" ht="39.950000000000003" customHeight="1">
      <c r="A36" s="108"/>
      <c r="B36" s="105"/>
      <c r="C36" s="14" t="s">
        <v>174</v>
      </c>
      <c r="D36" s="12" t="s">
        <v>175</v>
      </c>
      <c r="E36" s="69">
        <f t="shared" si="1"/>
        <v>13</v>
      </c>
      <c r="F36" s="75">
        <v>20</v>
      </c>
      <c r="G36" s="70">
        <f t="shared" si="0"/>
        <v>0</v>
      </c>
      <c r="H36" s="71" t="s">
        <v>194</v>
      </c>
    </row>
    <row r="37" spans="1:8" s="3" customFormat="1" ht="39.950000000000003" customHeight="1">
      <c r="A37" s="108"/>
      <c r="B37" s="104" t="s">
        <v>16</v>
      </c>
      <c r="C37" s="104" t="s">
        <v>534</v>
      </c>
      <c r="D37" s="12" t="s">
        <v>461</v>
      </c>
      <c r="E37" s="69">
        <f t="shared" si="1"/>
        <v>13</v>
      </c>
      <c r="F37" s="75">
        <v>20</v>
      </c>
      <c r="G37" s="70">
        <f t="shared" si="0"/>
        <v>0</v>
      </c>
      <c r="H37" s="110" t="s">
        <v>538</v>
      </c>
    </row>
    <row r="38" spans="1:8" s="3" customFormat="1" ht="39.950000000000003" customHeight="1">
      <c r="A38" s="108"/>
      <c r="B38" s="106"/>
      <c r="C38" s="106"/>
      <c r="D38" s="12" t="s">
        <v>163</v>
      </c>
      <c r="E38" s="69">
        <f t="shared" ref="E38:E45" si="2">F38*0.65</f>
        <v>1.9500000000000002</v>
      </c>
      <c r="F38" s="75">
        <v>3</v>
      </c>
      <c r="G38" s="70">
        <f t="shared" ref="G38:G45" si="3">($C$3*E38)+($C$4*F38)</f>
        <v>0</v>
      </c>
      <c r="H38" s="110" t="s">
        <v>7</v>
      </c>
    </row>
    <row r="39" spans="1:8" s="3" customFormat="1" ht="39.950000000000003" customHeight="1">
      <c r="A39" s="108"/>
      <c r="B39" s="106"/>
      <c r="C39" s="106"/>
      <c r="D39" s="12" t="s">
        <v>357</v>
      </c>
      <c r="E39" s="69">
        <f t="shared" si="2"/>
        <v>1.9500000000000002</v>
      </c>
      <c r="F39" s="75">
        <v>3</v>
      </c>
      <c r="G39" s="70">
        <f t="shared" si="3"/>
        <v>0</v>
      </c>
      <c r="H39" s="110" t="s">
        <v>7</v>
      </c>
    </row>
    <row r="40" spans="1:8" s="3" customFormat="1" ht="39.950000000000003" customHeight="1">
      <c r="A40" s="108"/>
      <c r="B40" s="106"/>
      <c r="C40" s="106"/>
      <c r="D40" s="12" t="s">
        <v>241</v>
      </c>
      <c r="E40" s="69">
        <f t="shared" si="2"/>
        <v>1.9500000000000002</v>
      </c>
      <c r="F40" s="75">
        <v>3</v>
      </c>
      <c r="G40" s="70">
        <f t="shared" si="3"/>
        <v>0</v>
      </c>
      <c r="H40" s="110" t="s">
        <v>7</v>
      </c>
    </row>
    <row r="41" spans="1:8" s="3" customFormat="1" ht="39.950000000000003" customHeight="1">
      <c r="A41" s="108"/>
      <c r="B41" s="106"/>
      <c r="C41" s="106"/>
      <c r="D41" s="12" t="s">
        <v>166</v>
      </c>
      <c r="E41" s="69">
        <f t="shared" si="2"/>
        <v>1.3</v>
      </c>
      <c r="F41" s="75">
        <v>2</v>
      </c>
      <c r="G41" s="70">
        <f t="shared" si="3"/>
        <v>0</v>
      </c>
      <c r="H41" s="110" t="s">
        <v>7</v>
      </c>
    </row>
    <row r="42" spans="1:8" s="3" customFormat="1" ht="39.950000000000003" customHeight="1">
      <c r="A42" s="108"/>
      <c r="B42" s="106"/>
      <c r="C42" s="106"/>
      <c r="D42" s="12" t="s">
        <v>260</v>
      </c>
      <c r="E42" s="69">
        <f t="shared" si="2"/>
        <v>0.65</v>
      </c>
      <c r="F42" s="75">
        <v>1</v>
      </c>
      <c r="G42" s="70">
        <f t="shared" si="3"/>
        <v>0</v>
      </c>
      <c r="H42" s="110" t="s">
        <v>7</v>
      </c>
    </row>
    <row r="43" spans="1:8" s="3" customFormat="1" ht="39.950000000000003" customHeight="1">
      <c r="A43" s="108"/>
      <c r="B43" s="106"/>
      <c r="C43" s="106"/>
      <c r="D43" s="12" t="s">
        <v>168</v>
      </c>
      <c r="E43" s="69">
        <f t="shared" si="2"/>
        <v>0.32500000000000001</v>
      </c>
      <c r="F43" s="75">
        <v>0.5</v>
      </c>
      <c r="G43" s="70">
        <f t="shared" si="3"/>
        <v>0</v>
      </c>
      <c r="H43" s="110" t="s">
        <v>7</v>
      </c>
    </row>
    <row r="44" spans="1:8" s="3" customFormat="1" ht="39.950000000000003" customHeight="1">
      <c r="A44" s="108"/>
      <c r="B44" s="106"/>
      <c r="C44" s="106"/>
      <c r="D44" s="12" t="s">
        <v>358</v>
      </c>
      <c r="E44" s="69">
        <f t="shared" si="2"/>
        <v>0.32500000000000001</v>
      </c>
      <c r="F44" s="75">
        <v>0.5</v>
      </c>
      <c r="G44" s="70">
        <f t="shared" si="3"/>
        <v>0</v>
      </c>
      <c r="H44" s="110" t="s">
        <v>7</v>
      </c>
    </row>
    <row r="45" spans="1:8" s="3" customFormat="1" ht="39.950000000000003" customHeight="1">
      <c r="A45" s="108"/>
      <c r="B45" s="106"/>
      <c r="C45" s="106"/>
      <c r="D45" s="12" t="s">
        <v>169</v>
      </c>
      <c r="E45" s="69">
        <f t="shared" si="2"/>
        <v>0.32500000000000001</v>
      </c>
      <c r="F45" s="75">
        <v>0.5</v>
      </c>
      <c r="G45" s="70">
        <f t="shared" si="3"/>
        <v>0</v>
      </c>
      <c r="H45" s="110" t="s">
        <v>7</v>
      </c>
    </row>
    <row r="46" spans="1:8" s="3" customFormat="1" ht="39.950000000000003" customHeight="1">
      <c r="A46" s="108"/>
      <c r="B46" s="106"/>
      <c r="C46" s="106"/>
      <c r="D46" s="12" t="s">
        <v>167</v>
      </c>
      <c r="E46" s="69">
        <f t="shared" si="1"/>
        <v>0.26</v>
      </c>
      <c r="F46" s="75">
        <v>0.4</v>
      </c>
      <c r="G46" s="70">
        <f t="shared" si="0"/>
        <v>0</v>
      </c>
      <c r="H46" s="110" t="s">
        <v>7</v>
      </c>
    </row>
    <row r="47" spans="1:8" s="3" customFormat="1" ht="39.950000000000003" customHeight="1">
      <c r="A47" s="108"/>
      <c r="B47" s="106"/>
      <c r="C47" s="105"/>
      <c r="D47" s="12" t="s">
        <v>173</v>
      </c>
      <c r="E47" s="69">
        <f t="shared" si="1"/>
        <v>0.13</v>
      </c>
      <c r="F47" s="75">
        <v>0.2</v>
      </c>
      <c r="G47" s="70">
        <f t="shared" si="0"/>
        <v>0</v>
      </c>
      <c r="H47" s="110" t="s">
        <v>7</v>
      </c>
    </row>
    <row r="48" spans="1:8" s="3" customFormat="1" ht="39.950000000000003" customHeight="1">
      <c r="A48" s="109"/>
      <c r="B48" s="105"/>
      <c r="C48" s="14" t="s">
        <v>186</v>
      </c>
      <c r="D48" s="12" t="s">
        <v>182</v>
      </c>
      <c r="E48" s="69">
        <f t="shared" si="1"/>
        <v>97.5</v>
      </c>
      <c r="F48" s="75">
        <v>150</v>
      </c>
      <c r="G48" s="70">
        <f t="shared" si="0"/>
        <v>0</v>
      </c>
      <c r="H48" s="71" t="s">
        <v>194</v>
      </c>
    </row>
    <row r="49" spans="1:8" ht="39.950000000000003" customHeight="1">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row r="75" spans="1:8" ht="18">
      <c r="A75" s="15"/>
      <c r="B75" s="15"/>
      <c r="C75" s="15"/>
      <c r="D75" s="15"/>
      <c r="E75" s="16"/>
      <c r="F75" s="16"/>
      <c r="G75" s="17"/>
      <c r="H75" s="15"/>
    </row>
    <row r="76" spans="1:8" ht="18">
      <c r="A76" s="15"/>
      <c r="B76" s="15"/>
      <c r="C76" s="15"/>
      <c r="D76" s="15"/>
      <c r="E76" s="16"/>
      <c r="F76" s="16"/>
      <c r="G76" s="17"/>
      <c r="H76" s="15"/>
    </row>
    <row r="77" spans="1:8" ht="18">
      <c r="A77" s="15"/>
      <c r="B77" s="15"/>
      <c r="C77" s="15"/>
      <c r="D77" s="15"/>
      <c r="E77" s="16"/>
      <c r="F77" s="16"/>
      <c r="G77" s="17"/>
      <c r="H77" s="15"/>
    </row>
    <row r="78" spans="1:8" ht="18">
      <c r="A78" s="15"/>
      <c r="B78" s="15"/>
      <c r="C78" s="15"/>
      <c r="D78" s="15"/>
      <c r="E78" s="16"/>
      <c r="F78" s="16"/>
      <c r="G78" s="17"/>
      <c r="H78" s="15"/>
    </row>
    <row r="79" spans="1:8" ht="18">
      <c r="A79" s="15"/>
      <c r="B79" s="15"/>
      <c r="C79" s="15"/>
      <c r="D79" s="15"/>
      <c r="E79" s="16"/>
      <c r="F79" s="16"/>
      <c r="G79" s="17"/>
      <c r="H79" s="15"/>
    </row>
    <row r="80" spans="1:8" ht="18">
      <c r="A80" s="15"/>
      <c r="B80" s="15"/>
      <c r="C80" s="15"/>
      <c r="D80" s="15"/>
      <c r="E80" s="16"/>
      <c r="F80" s="16"/>
      <c r="G80" s="17"/>
      <c r="H80" s="15"/>
    </row>
    <row r="81" spans="1:8" ht="18">
      <c r="A81" s="15"/>
      <c r="B81" s="15"/>
      <c r="C81" s="15"/>
      <c r="D81" s="15"/>
      <c r="E81" s="16"/>
      <c r="F81" s="16"/>
      <c r="G81" s="17"/>
      <c r="H81" s="15"/>
    </row>
  </sheetData>
  <sheetProtection sheet="1" objects="1" scenarios="1" formatRows="0" insertRows="0" deleteRows="0"/>
  <mergeCells count="27">
    <mergeCell ref="H10:H11"/>
    <mergeCell ref="H12:H20"/>
    <mergeCell ref="H21:H30"/>
    <mergeCell ref="H31:H35"/>
    <mergeCell ref="H37:H47"/>
    <mergeCell ref="A8:A48"/>
    <mergeCell ref="B37:B48"/>
    <mergeCell ref="C37:C47"/>
    <mergeCell ref="C31:C35"/>
    <mergeCell ref="B9:B36"/>
    <mergeCell ref="C21:C30"/>
    <mergeCell ref="C12:C20"/>
    <mergeCell ref="C10:C11"/>
    <mergeCell ref="H6:H7"/>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4"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84E8B-0D5C-40F5-B01C-7892EF449161}">
  <sheetPr>
    <pageSetUpPr fitToPage="1"/>
  </sheetPr>
  <dimension ref="A1:H74"/>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19" t="s">
        <v>13</v>
      </c>
      <c r="B1" s="119"/>
      <c r="C1" s="119"/>
      <c r="D1" s="119"/>
      <c r="E1" s="119"/>
      <c r="F1" s="119"/>
      <c r="G1" s="119"/>
      <c r="H1" s="119"/>
    </row>
    <row r="2" spans="1:8" s="2" customFormat="1" ht="39.950000000000003" customHeight="1">
      <c r="A2" s="120" t="s">
        <v>6</v>
      </c>
      <c r="B2" s="121"/>
      <c r="C2" s="122"/>
      <c r="D2" s="123" t="s">
        <v>9</v>
      </c>
      <c r="E2" s="123"/>
      <c r="F2" s="123"/>
      <c r="G2" s="123"/>
      <c r="H2" s="124"/>
    </row>
    <row r="3" spans="1:8" s="2" customFormat="1" ht="39.950000000000003" customHeight="1">
      <c r="A3" s="125" t="s">
        <v>0</v>
      </c>
      <c r="B3" s="126"/>
      <c r="C3" s="8"/>
      <c r="D3" s="127" t="s">
        <v>12</v>
      </c>
      <c r="E3" s="128"/>
      <c r="F3" s="128"/>
      <c r="G3" s="128"/>
      <c r="H3" s="124"/>
    </row>
    <row r="4" spans="1:8" s="2" customFormat="1" ht="39.950000000000003" customHeight="1" thickBot="1">
      <c r="A4" s="129" t="s">
        <v>1</v>
      </c>
      <c r="B4" s="130"/>
      <c r="C4" s="9"/>
      <c r="D4" s="127"/>
      <c r="E4" s="128"/>
      <c r="F4" s="128"/>
      <c r="G4" s="128"/>
      <c r="H4" s="124"/>
    </row>
    <row r="5" spans="1:8" s="2" customFormat="1" ht="14.25" customHeight="1">
      <c r="A5" s="10"/>
      <c r="B5" s="6"/>
      <c r="C5" s="6"/>
      <c r="D5" s="6"/>
      <c r="E5" s="6"/>
      <c r="F5" s="6"/>
      <c r="G5" s="7"/>
      <c r="H5" s="6"/>
    </row>
    <row r="6" spans="1:8" s="2" customFormat="1" ht="39.950000000000003" customHeight="1">
      <c r="A6" s="116" t="s">
        <v>2</v>
      </c>
      <c r="B6" s="116" t="s">
        <v>3</v>
      </c>
      <c r="C6" s="116" t="s">
        <v>4</v>
      </c>
      <c r="D6" s="116" t="s">
        <v>5</v>
      </c>
      <c r="E6" s="116" t="s">
        <v>11</v>
      </c>
      <c r="F6" s="116"/>
      <c r="G6" s="117" t="s">
        <v>8</v>
      </c>
      <c r="H6" s="116" t="s">
        <v>10</v>
      </c>
    </row>
    <row r="7" spans="1:8" s="2" customFormat="1" ht="39.950000000000003" customHeight="1">
      <c r="A7" s="116"/>
      <c r="B7" s="116"/>
      <c r="C7" s="116"/>
      <c r="D7" s="116"/>
      <c r="E7" s="11" t="s">
        <v>0</v>
      </c>
      <c r="F7" s="11" t="s">
        <v>1</v>
      </c>
      <c r="G7" s="118"/>
      <c r="H7" s="116"/>
    </row>
    <row r="8" spans="1:8" s="3" customFormat="1" ht="39.950000000000003" customHeight="1">
      <c r="A8" s="107" t="s">
        <v>539</v>
      </c>
      <c r="B8" s="104" t="s">
        <v>177</v>
      </c>
      <c r="C8" s="104" t="s">
        <v>540</v>
      </c>
      <c r="D8" s="12" t="s">
        <v>152</v>
      </c>
      <c r="E8" s="69">
        <f>F8*0.65</f>
        <v>13</v>
      </c>
      <c r="F8" s="69">
        <v>20</v>
      </c>
      <c r="G8" s="70">
        <f>($C$3*E8)+($C$4*F8)</f>
        <v>0</v>
      </c>
      <c r="H8" s="110" t="s">
        <v>549</v>
      </c>
    </row>
    <row r="9" spans="1:8" s="3" customFormat="1" ht="39.950000000000003" customHeight="1">
      <c r="A9" s="108"/>
      <c r="B9" s="106"/>
      <c r="C9" s="106"/>
      <c r="D9" s="12" t="s">
        <v>233</v>
      </c>
      <c r="E9" s="69">
        <f t="shared" ref="E9:E41" si="0">F9*0.65</f>
        <v>0.65</v>
      </c>
      <c r="F9" s="69">
        <v>1</v>
      </c>
      <c r="G9" s="70">
        <f t="shared" ref="G9:G41" si="1">($C$3*E9)+($C$4*F9)</f>
        <v>0</v>
      </c>
      <c r="H9" s="110" t="s">
        <v>7</v>
      </c>
    </row>
    <row r="10" spans="1:8" s="3" customFormat="1" ht="39.950000000000003" customHeight="1">
      <c r="A10" s="108"/>
      <c r="B10" s="106"/>
      <c r="C10" s="106"/>
      <c r="D10" s="12" t="s">
        <v>278</v>
      </c>
      <c r="E10" s="69">
        <f t="shared" si="0"/>
        <v>0.65</v>
      </c>
      <c r="F10" s="69">
        <v>1</v>
      </c>
      <c r="G10" s="70">
        <f t="shared" si="1"/>
        <v>0</v>
      </c>
      <c r="H10" s="110" t="s">
        <v>7</v>
      </c>
    </row>
    <row r="11" spans="1:8" s="3" customFormat="1" ht="39.950000000000003" customHeight="1">
      <c r="A11" s="108"/>
      <c r="B11" s="105"/>
      <c r="C11" s="105"/>
      <c r="D11" s="12" t="s">
        <v>169</v>
      </c>
      <c r="E11" s="69">
        <f t="shared" si="0"/>
        <v>0.32500000000000001</v>
      </c>
      <c r="F11" s="69">
        <v>0.5</v>
      </c>
      <c r="G11" s="70">
        <f t="shared" si="1"/>
        <v>0</v>
      </c>
      <c r="H11" s="110" t="s">
        <v>7</v>
      </c>
    </row>
    <row r="12" spans="1:8" s="3" customFormat="1" ht="39.950000000000003" customHeight="1">
      <c r="A12" s="108"/>
      <c r="B12" s="104" t="s">
        <v>150</v>
      </c>
      <c r="C12" s="104" t="s">
        <v>541</v>
      </c>
      <c r="D12" s="12" t="s">
        <v>152</v>
      </c>
      <c r="E12" s="69">
        <f t="shared" si="0"/>
        <v>35.75</v>
      </c>
      <c r="F12" s="69">
        <v>55</v>
      </c>
      <c r="G12" s="70">
        <f t="shared" si="1"/>
        <v>0</v>
      </c>
      <c r="H12" s="110" t="s">
        <v>550</v>
      </c>
    </row>
    <row r="13" spans="1:8" s="3" customFormat="1" ht="39.950000000000003" customHeight="1">
      <c r="A13" s="108"/>
      <c r="B13" s="106"/>
      <c r="C13" s="106"/>
      <c r="D13" s="12" t="s">
        <v>206</v>
      </c>
      <c r="E13" s="69">
        <f t="shared" si="0"/>
        <v>19.5</v>
      </c>
      <c r="F13" s="69">
        <v>30</v>
      </c>
      <c r="G13" s="70">
        <f t="shared" si="1"/>
        <v>0</v>
      </c>
      <c r="H13" s="110" t="s">
        <v>7</v>
      </c>
    </row>
    <row r="14" spans="1:8" s="3" customFormat="1" ht="39.950000000000003" customHeight="1">
      <c r="A14" s="108"/>
      <c r="B14" s="106"/>
      <c r="C14" s="106"/>
      <c r="D14" s="12" t="s">
        <v>542</v>
      </c>
      <c r="E14" s="69">
        <f t="shared" si="0"/>
        <v>9.75</v>
      </c>
      <c r="F14" s="69">
        <v>15</v>
      </c>
      <c r="G14" s="70">
        <f t="shared" si="1"/>
        <v>0</v>
      </c>
      <c r="H14" s="110" t="s">
        <v>7</v>
      </c>
    </row>
    <row r="15" spans="1:8" s="3" customFormat="1" ht="39.950000000000003" customHeight="1">
      <c r="A15" s="108"/>
      <c r="B15" s="106"/>
      <c r="C15" s="106"/>
      <c r="D15" s="12" t="s">
        <v>165</v>
      </c>
      <c r="E15" s="69">
        <f t="shared" si="0"/>
        <v>6.5</v>
      </c>
      <c r="F15" s="69">
        <v>10</v>
      </c>
      <c r="G15" s="70">
        <f t="shared" si="1"/>
        <v>0</v>
      </c>
      <c r="H15" s="110" t="s">
        <v>7</v>
      </c>
    </row>
    <row r="16" spans="1:8" s="3" customFormat="1" ht="39.950000000000003" customHeight="1">
      <c r="A16" s="108"/>
      <c r="B16" s="106"/>
      <c r="C16" s="106"/>
      <c r="D16" s="12" t="s">
        <v>166</v>
      </c>
      <c r="E16" s="69">
        <f t="shared" si="0"/>
        <v>0.65</v>
      </c>
      <c r="F16" s="69">
        <v>1</v>
      </c>
      <c r="G16" s="70">
        <f t="shared" si="1"/>
        <v>0</v>
      </c>
      <c r="H16" s="110" t="s">
        <v>7</v>
      </c>
    </row>
    <row r="17" spans="1:8" s="3" customFormat="1" ht="39.950000000000003" customHeight="1">
      <c r="A17" s="108"/>
      <c r="B17" s="106"/>
      <c r="C17" s="106"/>
      <c r="D17" s="12" t="s">
        <v>212</v>
      </c>
      <c r="E17" s="69">
        <f t="shared" si="0"/>
        <v>0.32500000000000001</v>
      </c>
      <c r="F17" s="69">
        <v>0.5</v>
      </c>
      <c r="G17" s="70">
        <f t="shared" si="1"/>
        <v>0</v>
      </c>
      <c r="H17" s="110" t="s">
        <v>7</v>
      </c>
    </row>
    <row r="18" spans="1:8" s="3" customFormat="1" ht="39.950000000000003" customHeight="1">
      <c r="A18" s="108"/>
      <c r="B18" s="106"/>
      <c r="C18" s="106"/>
      <c r="D18" s="12" t="s">
        <v>543</v>
      </c>
      <c r="E18" s="69">
        <f t="shared" si="0"/>
        <v>0.26</v>
      </c>
      <c r="F18" s="69">
        <v>0.4</v>
      </c>
      <c r="G18" s="70">
        <f t="shared" si="1"/>
        <v>0</v>
      </c>
      <c r="H18" s="110" t="s">
        <v>7</v>
      </c>
    </row>
    <row r="19" spans="1:8" s="3" customFormat="1" ht="39.950000000000003" customHeight="1">
      <c r="A19" s="108"/>
      <c r="B19" s="106"/>
      <c r="C19" s="106"/>
      <c r="D19" s="12" t="s">
        <v>168</v>
      </c>
      <c r="E19" s="69">
        <f t="shared" si="0"/>
        <v>0.19500000000000001</v>
      </c>
      <c r="F19" s="69">
        <v>0.3</v>
      </c>
      <c r="G19" s="70">
        <f t="shared" si="1"/>
        <v>0</v>
      </c>
      <c r="H19" s="110" t="s">
        <v>7</v>
      </c>
    </row>
    <row r="20" spans="1:8" s="3" customFormat="1" ht="39.950000000000003" customHeight="1">
      <c r="A20" s="108"/>
      <c r="B20" s="106"/>
      <c r="C20" s="106"/>
      <c r="D20" s="12" t="s">
        <v>169</v>
      </c>
      <c r="E20" s="69">
        <f t="shared" si="0"/>
        <v>0.19500000000000001</v>
      </c>
      <c r="F20" s="69">
        <v>0.3</v>
      </c>
      <c r="G20" s="70">
        <f t="shared" si="1"/>
        <v>0</v>
      </c>
      <c r="H20" s="110" t="s">
        <v>7</v>
      </c>
    </row>
    <row r="21" spans="1:8" s="3" customFormat="1" ht="39.950000000000003" customHeight="1">
      <c r="A21" s="108"/>
      <c r="B21" s="106"/>
      <c r="C21" s="106"/>
      <c r="D21" s="12" t="s">
        <v>167</v>
      </c>
      <c r="E21" s="69">
        <f t="shared" si="0"/>
        <v>0.19500000000000001</v>
      </c>
      <c r="F21" s="69">
        <v>0.3</v>
      </c>
      <c r="G21" s="70">
        <f t="shared" si="1"/>
        <v>0</v>
      </c>
      <c r="H21" s="110" t="s">
        <v>7</v>
      </c>
    </row>
    <row r="22" spans="1:8" s="3" customFormat="1" ht="39.950000000000003" customHeight="1">
      <c r="A22" s="108"/>
      <c r="B22" s="106"/>
      <c r="C22" s="106"/>
      <c r="D22" s="12" t="s">
        <v>304</v>
      </c>
      <c r="E22" s="69">
        <f t="shared" si="0"/>
        <v>0.13</v>
      </c>
      <c r="F22" s="69">
        <v>0.2</v>
      </c>
      <c r="G22" s="70">
        <f t="shared" si="1"/>
        <v>0</v>
      </c>
      <c r="H22" s="110" t="s">
        <v>7</v>
      </c>
    </row>
    <row r="23" spans="1:8" s="3" customFormat="1" ht="39.950000000000003" customHeight="1">
      <c r="A23" s="108"/>
      <c r="B23" s="106"/>
      <c r="C23" s="105"/>
      <c r="D23" s="12" t="s">
        <v>368</v>
      </c>
      <c r="E23" s="69">
        <f t="shared" si="0"/>
        <v>6.5000000000000002E-2</v>
      </c>
      <c r="F23" s="69">
        <v>0.1</v>
      </c>
      <c r="G23" s="70">
        <f t="shared" si="1"/>
        <v>0</v>
      </c>
      <c r="H23" s="110" t="s">
        <v>7</v>
      </c>
    </row>
    <row r="24" spans="1:8" s="3" customFormat="1" ht="39.950000000000003" customHeight="1">
      <c r="A24" s="108"/>
      <c r="B24" s="106"/>
      <c r="C24" s="104" t="s">
        <v>544</v>
      </c>
      <c r="D24" s="12" t="s">
        <v>297</v>
      </c>
      <c r="E24" s="69">
        <f t="shared" si="0"/>
        <v>19.5</v>
      </c>
      <c r="F24" s="69">
        <v>30</v>
      </c>
      <c r="G24" s="70">
        <f t="shared" si="1"/>
        <v>0</v>
      </c>
      <c r="H24" s="110" t="s">
        <v>551</v>
      </c>
    </row>
    <row r="25" spans="1:8" s="3" customFormat="1" ht="39.950000000000003" customHeight="1">
      <c r="A25" s="108"/>
      <c r="B25" s="106"/>
      <c r="C25" s="106"/>
      <c r="D25" s="12" t="s">
        <v>241</v>
      </c>
      <c r="E25" s="69">
        <f t="shared" si="0"/>
        <v>3.25</v>
      </c>
      <c r="F25" s="69">
        <v>5</v>
      </c>
      <c r="G25" s="70">
        <f t="shared" si="1"/>
        <v>0</v>
      </c>
      <c r="H25" s="110" t="s">
        <v>7</v>
      </c>
    </row>
    <row r="26" spans="1:8" s="3" customFormat="1" ht="39.950000000000003" customHeight="1">
      <c r="A26" s="108"/>
      <c r="B26" s="106"/>
      <c r="C26" s="106"/>
      <c r="D26" s="12" t="s">
        <v>545</v>
      </c>
      <c r="E26" s="69">
        <f t="shared" si="0"/>
        <v>1.9500000000000002</v>
      </c>
      <c r="F26" s="69">
        <v>3</v>
      </c>
      <c r="G26" s="70">
        <f t="shared" si="1"/>
        <v>0</v>
      </c>
      <c r="H26" s="110" t="s">
        <v>7</v>
      </c>
    </row>
    <row r="27" spans="1:8" s="3" customFormat="1" ht="39.950000000000003" customHeight="1">
      <c r="A27" s="108"/>
      <c r="B27" s="106"/>
      <c r="C27" s="106"/>
      <c r="D27" s="12" t="s">
        <v>158</v>
      </c>
      <c r="E27" s="69">
        <f t="shared" si="0"/>
        <v>0.65</v>
      </c>
      <c r="F27" s="69">
        <v>1</v>
      </c>
      <c r="G27" s="70">
        <f t="shared" si="1"/>
        <v>0</v>
      </c>
      <c r="H27" s="110" t="s">
        <v>7</v>
      </c>
    </row>
    <row r="28" spans="1:8" s="3" customFormat="1" ht="39.950000000000003" customHeight="1">
      <c r="A28" s="108"/>
      <c r="B28" s="106"/>
      <c r="C28" s="106"/>
      <c r="D28" s="12" t="s">
        <v>159</v>
      </c>
      <c r="E28" s="69">
        <f t="shared" si="0"/>
        <v>0.65</v>
      </c>
      <c r="F28" s="69">
        <v>1</v>
      </c>
      <c r="G28" s="70">
        <f t="shared" si="1"/>
        <v>0</v>
      </c>
      <c r="H28" s="110" t="s">
        <v>7</v>
      </c>
    </row>
    <row r="29" spans="1:8" s="3" customFormat="1" ht="39.950000000000003" customHeight="1">
      <c r="A29" s="108"/>
      <c r="B29" s="106"/>
      <c r="C29" s="106"/>
      <c r="D29" s="12" t="s">
        <v>169</v>
      </c>
      <c r="E29" s="69">
        <f t="shared" si="0"/>
        <v>0.32500000000000001</v>
      </c>
      <c r="F29" s="69">
        <v>0.5</v>
      </c>
      <c r="G29" s="70">
        <f t="shared" si="1"/>
        <v>0</v>
      </c>
      <c r="H29" s="110" t="s">
        <v>7</v>
      </c>
    </row>
    <row r="30" spans="1:8" s="3" customFormat="1" ht="39.950000000000003" customHeight="1">
      <c r="A30" s="108"/>
      <c r="B30" s="106"/>
      <c r="C30" s="105"/>
      <c r="D30" s="12" t="s">
        <v>160</v>
      </c>
      <c r="E30" s="69">
        <f t="shared" si="0"/>
        <v>0.13</v>
      </c>
      <c r="F30" s="69">
        <v>0.2</v>
      </c>
      <c r="G30" s="70">
        <f t="shared" si="1"/>
        <v>0</v>
      </c>
      <c r="H30" s="110" t="s">
        <v>7</v>
      </c>
    </row>
    <row r="31" spans="1:8" s="3" customFormat="1" ht="39.950000000000003" customHeight="1">
      <c r="A31" s="108"/>
      <c r="B31" s="106"/>
      <c r="C31" s="104" t="s">
        <v>546</v>
      </c>
      <c r="D31" s="12" t="s">
        <v>315</v>
      </c>
      <c r="E31" s="69">
        <f t="shared" si="0"/>
        <v>26</v>
      </c>
      <c r="F31" s="69">
        <v>40</v>
      </c>
      <c r="G31" s="70">
        <f t="shared" si="1"/>
        <v>0</v>
      </c>
      <c r="H31" s="110" t="s">
        <v>552</v>
      </c>
    </row>
    <row r="32" spans="1:8" s="3" customFormat="1" ht="39.950000000000003" customHeight="1">
      <c r="A32" s="108"/>
      <c r="B32" s="106"/>
      <c r="C32" s="106"/>
      <c r="D32" s="12" t="s">
        <v>165</v>
      </c>
      <c r="E32" s="69">
        <f t="shared" si="0"/>
        <v>3.25</v>
      </c>
      <c r="F32" s="69">
        <v>5</v>
      </c>
      <c r="G32" s="70">
        <f t="shared" si="1"/>
        <v>0</v>
      </c>
      <c r="H32" s="110" t="s">
        <v>7</v>
      </c>
    </row>
    <row r="33" spans="1:8" s="3" customFormat="1" ht="39.950000000000003" customHeight="1">
      <c r="A33" s="108"/>
      <c r="B33" s="106"/>
      <c r="C33" s="106"/>
      <c r="D33" s="12" t="s">
        <v>163</v>
      </c>
      <c r="E33" s="69">
        <f t="shared" si="0"/>
        <v>3.25</v>
      </c>
      <c r="F33" s="69">
        <v>5</v>
      </c>
      <c r="G33" s="70">
        <f t="shared" si="1"/>
        <v>0</v>
      </c>
      <c r="H33" s="110" t="s">
        <v>7</v>
      </c>
    </row>
    <row r="34" spans="1:8" s="3" customFormat="1" ht="39.950000000000003" customHeight="1">
      <c r="A34" s="108"/>
      <c r="B34" s="106"/>
      <c r="C34" s="106"/>
      <c r="D34" s="12" t="s">
        <v>233</v>
      </c>
      <c r="E34" s="69">
        <f t="shared" si="0"/>
        <v>1.3</v>
      </c>
      <c r="F34" s="69">
        <v>2</v>
      </c>
      <c r="G34" s="70">
        <f t="shared" si="1"/>
        <v>0</v>
      </c>
      <c r="H34" s="110" t="s">
        <v>7</v>
      </c>
    </row>
    <row r="35" spans="1:8" s="3" customFormat="1" ht="39.950000000000003" customHeight="1">
      <c r="A35" s="108"/>
      <c r="B35" s="106"/>
      <c r="C35" s="106"/>
      <c r="D35" s="12" t="s">
        <v>258</v>
      </c>
      <c r="E35" s="69">
        <f t="shared" si="0"/>
        <v>0.65</v>
      </c>
      <c r="F35" s="69">
        <v>1</v>
      </c>
      <c r="G35" s="70">
        <f t="shared" si="1"/>
        <v>0</v>
      </c>
      <c r="H35" s="110" t="s">
        <v>7</v>
      </c>
    </row>
    <row r="36" spans="1:8" s="3" customFormat="1" ht="39.950000000000003" customHeight="1">
      <c r="A36" s="108"/>
      <c r="B36" s="106"/>
      <c r="C36" s="106"/>
      <c r="D36" s="12" t="s">
        <v>167</v>
      </c>
      <c r="E36" s="69">
        <f t="shared" si="0"/>
        <v>0.65</v>
      </c>
      <c r="F36" s="69">
        <v>1</v>
      </c>
      <c r="G36" s="70">
        <f t="shared" si="1"/>
        <v>0</v>
      </c>
      <c r="H36" s="110" t="s">
        <v>7</v>
      </c>
    </row>
    <row r="37" spans="1:8" s="3" customFormat="1" ht="39.950000000000003" customHeight="1">
      <c r="A37" s="108"/>
      <c r="B37" s="106"/>
      <c r="C37" s="105"/>
      <c r="D37" s="12" t="s">
        <v>169</v>
      </c>
      <c r="E37" s="69">
        <f t="shared" si="0"/>
        <v>0.32500000000000001</v>
      </c>
      <c r="F37" s="69">
        <v>0.5</v>
      </c>
      <c r="G37" s="70">
        <f t="shared" si="1"/>
        <v>0</v>
      </c>
      <c r="H37" s="110" t="s">
        <v>7</v>
      </c>
    </row>
    <row r="38" spans="1:8" s="3" customFormat="1" ht="39.950000000000003" customHeight="1">
      <c r="A38" s="108"/>
      <c r="B38" s="105"/>
      <c r="C38" s="14" t="s">
        <v>174</v>
      </c>
      <c r="D38" s="12" t="s">
        <v>175</v>
      </c>
      <c r="E38" s="69">
        <f t="shared" si="0"/>
        <v>13</v>
      </c>
      <c r="F38" s="69">
        <v>20</v>
      </c>
      <c r="G38" s="70">
        <f t="shared" si="1"/>
        <v>0</v>
      </c>
      <c r="H38" s="71" t="s">
        <v>194</v>
      </c>
    </row>
    <row r="39" spans="1:8" s="3" customFormat="1" ht="39.950000000000003" customHeight="1">
      <c r="A39" s="108"/>
      <c r="B39" s="104" t="s">
        <v>179</v>
      </c>
      <c r="C39" s="104" t="s">
        <v>547</v>
      </c>
      <c r="D39" s="12" t="s">
        <v>182</v>
      </c>
      <c r="E39" s="69">
        <f t="shared" si="0"/>
        <v>78</v>
      </c>
      <c r="F39" s="69">
        <v>120</v>
      </c>
      <c r="G39" s="70">
        <f t="shared" si="1"/>
        <v>0</v>
      </c>
      <c r="H39" s="110" t="s">
        <v>553</v>
      </c>
    </row>
    <row r="40" spans="1:8" s="3" customFormat="1" ht="39.950000000000003" customHeight="1">
      <c r="A40" s="108"/>
      <c r="B40" s="106"/>
      <c r="C40" s="106"/>
      <c r="D40" s="12" t="s">
        <v>548</v>
      </c>
      <c r="E40" s="69">
        <f t="shared" si="0"/>
        <v>19.5</v>
      </c>
      <c r="F40" s="69">
        <v>30</v>
      </c>
      <c r="G40" s="70">
        <f t="shared" si="1"/>
        <v>0</v>
      </c>
      <c r="H40" s="110" t="s">
        <v>7</v>
      </c>
    </row>
    <row r="41" spans="1:8" s="3" customFormat="1" ht="39.950000000000003" customHeight="1">
      <c r="A41" s="109"/>
      <c r="B41" s="105"/>
      <c r="C41" s="105"/>
      <c r="D41" s="12" t="s">
        <v>258</v>
      </c>
      <c r="E41" s="69">
        <f t="shared" si="0"/>
        <v>1.9500000000000002</v>
      </c>
      <c r="F41" s="69">
        <v>3</v>
      </c>
      <c r="G41" s="70">
        <f t="shared" si="1"/>
        <v>0</v>
      </c>
      <c r="H41" s="110" t="s">
        <v>7</v>
      </c>
    </row>
    <row r="42" spans="1:8" ht="39.950000000000003" customHeight="1">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sheetData>
  <sheetProtection sheet="1" objects="1" scenarios="1" formatRows="0" insertRows="0" deleteRows="0"/>
  <mergeCells count="28">
    <mergeCell ref="H8:H11"/>
    <mergeCell ref="H12:H23"/>
    <mergeCell ref="H24:H30"/>
    <mergeCell ref="H31:H37"/>
    <mergeCell ref="H39:H41"/>
    <mergeCell ref="A8:A41"/>
    <mergeCell ref="B39:B41"/>
    <mergeCell ref="C39:C41"/>
    <mergeCell ref="B12:B38"/>
    <mergeCell ref="C31:C37"/>
    <mergeCell ref="C24:C30"/>
    <mergeCell ref="C12:C23"/>
    <mergeCell ref="B8:B11"/>
    <mergeCell ref="C8:C11"/>
    <mergeCell ref="A1:H1"/>
    <mergeCell ref="A2:C2"/>
    <mergeCell ref="D2:G2"/>
    <mergeCell ref="H2:H4"/>
    <mergeCell ref="A3:B3"/>
    <mergeCell ref="D3:G4"/>
    <mergeCell ref="A4:B4"/>
    <mergeCell ref="H6:H7"/>
    <mergeCell ref="A6:A7"/>
    <mergeCell ref="B6:B7"/>
    <mergeCell ref="C6:C7"/>
    <mergeCell ref="D6:D7"/>
    <mergeCell ref="E6:F6"/>
    <mergeCell ref="G6:G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8E6A0-4176-4254-AE35-9BB30179AD9A}">
  <sheetPr>
    <pageSetUpPr fitToPage="1"/>
  </sheetPr>
  <dimension ref="A1:H74"/>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19" t="s">
        <v>13</v>
      </c>
      <c r="B1" s="119"/>
      <c r="C1" s="119"/>
      <c r="D1" s="119"/>
      <c r="E1" s="119"/>
      <c r="F1" s="119"/>
      <c r="G1" s="119"/>
      <c r="H1" s="119"/>
    </row>
    <row r="2" spans="1:8" s="2" customFormat="1" ht="39.950000000000003" customHeight="1">
      <c r="A2" s="120" t="s">
        <v>6</v>
      </c>
      <c r="B2" s="121"/>
      <c r="C2" s="122"/>
      <c r="D2" s="123" t="s">
        <v>9</v>
      </c>
      <c r="E2" s="123"/>
      <c r="F2" s="123"/>
      <c r="G2" s="123"/>
      <c r="H2" s="124"/>
    </row>
    <row r="3" spans="1:8" s="2" customFormat="1" ht="39.950000000000003" customHeight="1">
      <c r="A3" s="125" t="s">
        <v>0</v>
      </c>
      <c r="B3" s="126"/>
      <c r="C3" s="8"/>
      <c r="D3" s="127" t="s">
        <v>12</v>
      </c>
      <c r="E3" s="128"/>
      <c r="F3" s="128"/>
      <c r="G3" s="128"/>
      <c r="H3" s="124"/>
    </row>
    <row r="4" spans="1:8" s="2" customFormat="1" ht="39.950000000000003" customHeight="1" thickBot="1">
      <c r="A4" s="129" t="s">
        <v>1</v>
      </c>
      <c r="B4" s="130"/>
      <c r="C4" s="9"/>
      <c r="D4" s="127"/>
      <c r="E4" s="128"/>
      <c r="F4" s="128"/>
      <c r="G4" s="128"/>
      <c r="H4" s="124"/>
    </row>
    <row r="5" spans="1:8" s="2" customFormat="1" ht="14.25" customHeight="1">
      <c r="A5" s="10"/>
      <c r="B5" s="6"/>
      <c r="C5" s="6"/>
      <c r="D5" s="6"/>
      <c r="E5" s="6"/>
      <c r="F5" s="6"/>
      <c r="G5" s="7"/>
      <c r="H5" s="6"/>
    </row>
    <row r="6" spans="1:8" s="2" customFormat="1" ht="39.950000000000003" customHeight="1">
      <c r="A6" s="116" t="s">
        <v>2</v>
      </c>
      <c r="B6" s="116" t="s">
        <v>3</v>
      </c>
      <c r="C6" s="116" t="s">
        <v>4</v>
      </c>
      <c r="D6" s="116" t="s">
        <v>5</v>
      </c>
      <c r="E6" s="116" t="s">
        <v>11</v>
      </c>
      <c r="F6" s="116"/>
      <c r="G6" s="117" t="s">
        <v>8</v>
      </c>
      <c r="H6" s="116" t="s">
        <v>10</v>
      </c>
    </row>
    <row r="7" spans="1:8" s="2" customFormat="1" ht="39.950000000000003" customHeight="1">
      <c r="A7" s="116"/>
      <c r="B7" s="116"/>
      <c r="C7" s="116"/>
      <c r="D7" s="116"/>
      <c r="E7" s="11" t="s">
        <v>0</v>
      </c>
      <c r="F7" s="11" t="s">
        <v>1</v>
      </c>
      <c r="G7" s="118"/>
      <c r="H7" s="116"/>
    </row>
    <row r="8" spans="1:8" s="3" customFormat="1" ht="39.950000000000003" customHeight="1">
      <c r="A8" s="107" t="s">
        <v>560</v>
      </c>
      <c r="B8" s="14" t="s">
        <v>14</v>
      </c>
      <c r="C8" s="14" t="s">
        <v>66</v>
      </c>
      <c r="D8" s="12" t="s">
        <v>359</v>
      </c>
      <c r="E8" s="69">
        <f>F8*0.65</f>
        <v>32.5</v>
      </c>
      <c r="F8" s="75">
        <v>50</v>
      </c>
      <c r="G8" s="70">
        <f>($C$3*E8)+($C$4*F8)</f>
        <v>0</v>
      </c>
      <c r="H8" s="77" t="s">
        <v>194</v>
      </c>
    </row>
    <row r="9" spans="1:8" s="3" customFormat="1" ht="39.950000000000003" customHeight="1">
      <c r="A9" s="108"/>
      <c r="B9" s="104" t="s">
        <v>150</v>
      </c>
      <c r="C9" s="14" t="s">
        <v>151</v>
      </c>
      <c r="D9" s="12" t="s">
        <v>152</v>
      </c>
      <c r="E9" s="69">
        <v>35.75</v>
      </c>
      <c r="F9" s="75">
        <v>0</v>
      </c>
      <c r="G9" s="70">
        <f t="shared" ref="G9:G41" si="0">($C$3*E9)+($C$4*F9)</f>
        <v>0</v>
      </c>
      <c r="H9" s="77" t="s">
        <v>189</v>
      </c>
    </row>
    <row r="10" spans="1:8" s="3" customFormat="1" ht="39.950000000000003" customHeight="1">
      <c r="A10" s="108"/>
      <c r="B10" s="106"/>
      <c r="C10" s="104" t="s">
        <v>252</v>
      </c>
      <c r="D10" s="12" t="s">
        <v>152</v>
      </c>
      <c r="E10" s="69">
        <v>0</v>
      </c>
      <c r="F10" s="75">
        <v>50</v>
      </c>
      <c r="G10" s="70">
        <f t="shared" si="0"/>
        <v>0</v>
      </c>
      <c r="H10" s="111" t="s">
        <v>271</v>
      </c>
    </row>
    <row r="11" spans="1:8" s="3" customFormat="1" ht="39.950000000000003" customHeight="1">
      <c r="A11" s="108"/>
      <c r="B11" s="106"/>
      <c r="C11" s="105"/>
      <c r="D11" s="12" t="s">
        <v>253</v>
      </c>
      <c r="E11" s="69">
        <v>0</v>
      </c>
      <c r="F11" s="75">
        <v>5</v>
      </c>
      <c r="G11" s="70">
        <f t="shared" si="0"/>
        <v>0</v>
      </c>
      <c r="H11" s="112"/>
    </row>
    <row r="12" spans="1:8" s="3" customFormat="1" ht="39.950000000000003" customHeight="1">
      <c r="A12" s="108"/>
      <c r="B12" s="106"/>
      <c r="C12" s="104" t="s">
        <v>554</v>
      </c>
      <c r="D12" s="12" t="s">
        <v>231</v>
      </c>
      <c r="E12" s="69">
        <f t="shared" ref="E12:E41" si="1">F12*0.65</f>
        <v>9.75</v>
      </c>
      <c r="F12" s="75">
        <v>15</v>
      </c>
      <c r="G12" s="70">
        <f t="shared" si="0"/>
        <v>0</v>
      </c>
      <c r="H12" s="111" t="s">
        <v>561</v>
      </c>
    </row>
    <row r="13" spans="1:8" s="3" customFormat="1" ht="39.950000000000003" customHeight="1">
      <c r="A13" s="108"/>
      <c r="B13" s="106"/>
      <c r="C13" s="106"/>
      <c r="D13" s="12" t="s">
        <v>241</v>
      </c>
      <c r="E13" s="69">
        <f t="shared" si="1"/>
        <v>6.5</v>
      </c>
      <c r="F13" s="75">
        <v>10</v>
      </c>
      <c r="G13" s="70">
        <f t="shared" si="0"/>
        <v>0</v>
      </c>
      <c r="H13" s="134"/>
    </row>
    <row r="14" spans="1:8" s="3" customFormat="1" ht="39.950000000000003" customHeight="1">
      <c r="A14" s="108"/>
      <c r="B14" s="106"/>
      <c r="C14" s="106"/>
      <c r="D14" s="12" t="s">
        <v>255</v>
      </c>
      <c r="E14" s="69">
        <f t="shared" si="1"/>
        <v>3.25</v>
      </c>
      <c r="F14" s="75">
        <v>5</v>
      </c>
      <c r="G14" s="70">
        <f t="shared" si="0"/>
        <v>0</v>
      </c>
      <c r="H14" s="134"/>
    </row>
    <row r="15" spans="1:8" s="3" customFormat="1" ht="39.950000000000003" customHeight="1">
      <c r="A15" s="108"/>
      <c r="B15" s="106"/>
      <c r="C15" s="106"/>
      <c r="D15" s="12" t="s">
        <v>157</v>
      </c>
      <c r="E15" s="69">
        <f t="shared" si="1"/>
        <v>1.3</v>
      </c>
      <c r="F15" s="75">
        <v>2</v>
      </c>
      <c r="G15" s="70">
        <f t="shared" si="0"/>
        <v>0</v>
      </c>
      <c r="H15" s="134"/>
    </row>
    <row r="16" spans="1:8" s="3" customFormat="1" ht="39.950000000000003" customHeight="1">
      <c r="A16" s="108"/>
      <c r="B16" s="106"/>
      <c r="C16" s="106"/>
      <c r="D16" s="12" t="s">
        <v>158</v>
      </c>
      <c r="E16" s="69">
        <f t="shared" si="1"/>
        <v>0.65</v>
      </c>
      <c r="F16" s="75">
        <v>1</v>
      </c>
      <c r="G16" s="70">
        <f t="shared" si="0"/>
        <v>0</v>
      </c>
      <c r="H16" s="134"/>
    </row>
    <row r="17" spans="1:8" s="3" customFormat="1" ht="39.950000000000003" customHeight="1">
      <c r="A17" s="108"/>
      <c r="B17" s="106"/>
      <c r="C17" s="106"/>
      <c r="D17" s="12" t="s">
        <v>159</v>
      </c>
      <c r="E17" s="69">
        <f t="shared" si="1"/>
        <v>0.65</v>
      </c>
      <c r="F17" s="75">
        <v>1</v>
      </c>
      <c r="G17" s="70">
        <f t="shared" si="0"/>
        <v>0</v>
      </c>
      <c r="H17" s="134"/>
    </row>
    <row r="18" spans="1:8" s="3" customFormat="1" ht="39.950000000000003" customHeight="1">
      <c r="A18" s="108"/>
      <c r="B18" s="106"/>
      <c r="C18" s="106"/>
      <c r="D18" s="12" t="s">
        <v>168</v>
      </c>
      <c r="E18" s="69">
        <f t="shared" si="1"/>
        <v>0.32500000000000001</v>
      </c>
      <c r="F18" s="75">
        <v>0.5</v>
      </c>
      <c r="G18" s="70">
        <f t="shared" si="0"/>
        <v>0</v>
      </c>
      <c r="H18" s="134"/>
    </row>
    <row r="19" spans="1:8" s="3" customFormat="1" ht="39.950000000000003" customHeight="1">
      <c r="A19" s="108"/>
      <c r="B19" s="106"/>
      <c r="C19" s="105"/>
      <c r="D19" s="12" t="s">
        <v>160</v>
      </c>
      <c r="E19" s="69">
        <f t="shared" si="1"/>
        <v>0.13</v>
      </c>
      <c r="F19" s="75">
        <v>0.2</v>
      </c>
      <c r="G19" s="70">
        <f t="shared" si="0"/>
        <v>0</v>
      </c>
      <c r="H19" s="112"/>
    </row>
    <row r="20" spans="1:8" s="3" customFormat="1" ht="39.950000000000003" customHeight="1">
      <c r="A20" s="108"/>
      <c r="B20" s="106"/>
      <c r="C20" s="104" t="s">
        <v>555</v>
      </c>
      <c r="D20" s="12" t="s">
        <v>556</v>
      </c>
      <c r="E20" s="69">
        <f t="shared" si="1"/>
        <v>29.25</v>
      </c>
      <c r="F20" s="75">
        <v>45</v>
      </c>
      <c r="G20" s="70">
        <f t="shared" si="0"/>
        <v>0</v>
      </c>
      <c r="H20" s="111" t="s">
        <v>562</v>
      </c>
    </row>
    <row r="21" spans="1:8" s="3" customFormat="1" ht="39.950000000000003" customHeight="1">
      <c r="A21" s="108"/>
      <c r="B21" s="106"/>
      <c r="C21" s="106"/>
      <c r="D21" s="12" t="s">
        <v>182</v>
      </c>
      <c r="E21" s="69">
        <f t="shared" si="1"/>
        <v>26</v>
      </c>
      <c r="F21" s="75">
        <v>40</v>
      </c>
      <c r="G21" s="70">
        <f t="shared" si="0"/>
        <v>0</v>
      </c>
      <c r="H21" s="134"/>
    </row>
    <row r="22" spans="1:8" s="3" customFormat="1" ht="39.950000000000003" customHeight="1">
      <c r="A22" s="108"/>
      <c r="B22" s="106"/>
      <c r="C22" s="106"/>
      <c r="D22" s="12" t="s">
        <v>557</v>
      </c>
      <c r="E22" s="69">
        <f t="shared" si="1"/>
        <v>9.75</v>
      </c>
      <c r="F22" s="75">
        <v>15</v>
      </c>
      <c r="G22" s="70">
        <f t="shared" si="0"/>
        <v>0</v>
      </c>
      <c r="H22" s="134"/>
    </row>
    <row r="23" spans="1:8" s="3" customFormat="1" ht="39.950000000000003" customHeight="1">
      <c r="A23" s="108"/>
      <c r="B23" s="106"/>
      <c r="C23" s="106"/>
      <c r="D23" s="12" t="s">
        <v>168</v>
      </c>
      <c r="E23" s="69">
        <f t="shared" si="1"/>
        <v>0.97500000000000009</v>
      </c>
      <c r="F23" s="75">
        <v>1.5</v>
      </c>
      <c r="G23" s="70">
        <f t="shared" si="0"/>
        <v>0</v>
      </c>
      <c r="H23" s="134"/>
    </row>
    <row r="24" spans="1:8" s="3" customFormat="1" ht="39.950000000000003" customHeight="1">
      <c r="A24" s="108"/>
      <c r="B24" s="106"/>
      <c r="C24" s="106"/>
      <c r="D24" s="12" t="s">
        <v>167</v>
      </c>
      <c r="E24" s="69">
        <f t="shared" si="1"/>
        <v>0.97500000000000009</v>
      </c>
      <c r="F24" s="75">
        <v>1.5</v>
      </c>
      <c r="G24" s="70">
        <f t="shared" si="0"/>
        <v>0</v>
      </c>
      <c r="H24" s="134"/>
    </row>
    <row r="25" spans="1:8" s="3" customFormat="1" ht="39.950000000000003" customHeight="1">
      <c r="A25" s="108"/>
      <c r="B25" s="106"/>
      <c r="C25" s="106"/>
      <c r="D25" s="12" t="s">
        <v>208</v>
      </c>
      <c r="E25" s="69">
        <f t="shared" si="1"/>
        <v>0.19500000000000001</v>
      </c>
      <c r="F25" s="75">
        <v>0.3</v>
      </c>
      <c r="G25" s="70">
        <f t="shared" si="0"/>
        <v>0</v>
      </c>
      <c r="H25" s="134"/>
    </row>
    <row r="26" spans="1:8" s="3" customFormat="1" ht="39.950000000000003" customHeight="1">
      <c r="A26" s="108"/>
      <c r="B26" s="106"/>
      <c r="C26" s="105"/>
      <c r="D26" s="12" t="s">
        <v>368</v>
      </c>
      <c r="E26" s="69">
        <f t="shared" si="1"/>
        <v>6.5000000000000002E-2</v>
      </c>
      <c r="F26" s="75">
        <v>0.1</v>
      </c>
      <c r="G26" s="70">
        <f t="shared" si="0"/>
        <v>0</v>
      </c>
      <c r="H26" s="112"/>
    </row>
    <row r="27" spans="1:8" s="3" customFormat="1" ht="39.950000000000003" customHeight="1">
      <c r="A27" s="108"/>
      <c r="B27" s="106"/>
      <c r="C27" s="104" t="s">
        <v>558</v>
      </c>
      <c r="D27" s="12" t="s">
        <v>302</v>
      </c>
      <c r="E27" s="69">
        <f t="shared" si="1"/>
        <v>22.75</v>
      </c>
      <c r="F27" s="75">
        <v>35</v>
      </c>
      <c r="G27" s="70">
        <f t="shared" si="0"/>
        <v>0</v>
      </c>
      <c r="H27" s="111" t="s">
        <v>563</v>
      </c>
    </row>
    <row r="28" spans="1:8" s="3" customFormat="1" ht="39.950000000000003" customHeight="1">
      <c r="A28" s="108"/>
      <c r="B28" s="106"/>
      <c r="C28" s="106"/>
      <c r="D28" s="12" t="s">
        <v>168</v>
      </c>
      <c r="E28" s="69">
        <f t="shared" si="1"/>
        <v>0.65</v>
      </c>
      <c r="F28" s="75">
        <v>1</v>
      </c>
      <c r="G28" s="70">
        <f t="shared" si="0"/>
        <v>0</v>
      </c>
      <c r="H28" s="134"/>
    </row>
    <row r="29" spans="1:8" s="3" customFormat="1" ht="39.950000000000003" customHeight="1">
      <c r="A29" s="108"/>
      <c r="B29" s="106"/>
      <c r="C29" s="106"/>
      <c r="D29" s="12" t="s">
        <v>158</v>
      </c>
      <c r="E29" s="69">
        <f t="shared" si="1"/>
        <v>0.32500000000000001</v>
      </c>
      <c r="F29" s="75">
        <v>0.5</v>
      </c>
      <c r="G29" s="70">
        <f t="shared" si="0"/>
        <v>0</v>
      </c>
      <c r="H29" s="134"/>
    </row>
    <row r="30" spans="1:8" s="3" customFormat="1" ht="39.950000000000003" customHeight="1">
      <c r="A30" s="108"/>
      <c r="B30" s="106"/>
      <c r="C30" s="106"/>
      <c r="D30" s="12" t="s">
        <v>169</v>
      </c>
      <c r="E30" s="69">
        <f t="shared" si="1"/>
        <v>0.32500000000000001</v>
      </c>
      <c r="F30" s="75">
        <v>0.5</v>
      </c>
      <c r="G30" s="70">
        <f t="shared" si="0"/>
        <v>0</v>
      </c>
      <c r="H30" s="134"/>
    </row>
    <row r="31" spans="1:8" s="3" customFormat="1" ht="39.950000000000003" customHeight="1">
      <c r="A31" s="108"/>
      <c r="B31" s="106"/>
      <c r="C31" s="105"/>
      <c r="D31" s="12" t="s">
        <v>173</v>
      </c>
      <c r="E31" s="69">
        <f t="shared" si="1"/>
        <v>0.32500000000000001</v>
      </c>
      <c r="F31" s="75">
        <v>0.5</v>
      </c>
      <c r="G31" s="70">
        <f t="shared" si="0"/>
        <v>0</v>
      </c>
      <c r="H31" s="112"/>
    </row>
    <row r="32" spans="1:8" s="3" customFormat="1" ht="39.950000000000003" customHeight="1">
      <c r="A32" s="108"/>
      <c r="B32" s="105"/>
      <c r="C32" s="14" t="s">
        <v>174</v>
      </c>
      <c r="D32" s="12" t="s">
        <v>175</v>
      </c>
      <c r="E32" s="69">
        <f t="shared" si="1"/>
        <v>13</v>
      </c>
      <c r="F32" s="75">
        <v>20</v>
      </c>
      <c r="G32" s="70">
        <f t="shared" si="0"/>
        <v>0</v>
      </c>
      <c r="H32" s="77" t="s">
        <v>194</v>
      </c>
    </row>
    <row r="33" spans="1:8" s="3" customFormat="1" ht="39.950000000000003" customHeight="1">
      <c r="A33" s="108"/>
      <c r="B33" s="104" t="s">
        <v>179</v>
      </c>
      <c r="C33" s="104" t="s">
        <v>559</v>
      </c>
      <c r="D33" s="12" t="s">
        <v>152</v>
      </c>
      <c r="E33" s="69">
        <f t="shared" si="1"/>
        <v>13</v>
      </c>
      <c r="F33" s="75">
        <v>20</v>
      </c>
      <c r="G33" s="70">
        <f t="shared" si="0"/>
        <v>0</v>
      </c>
      <c r="H33" s="110" t="s">
        <v>582</v>
      </c>
    </row>
    <row r="34" spans="1:8" s="3" customFormat="1" ht="39.950000000000003" customHeight="1">
      <c r="A34" s="108"/>
      <c r="B34" s="106"/>
      <c r="C34" s="106"/>
      <c r="D34" s="12" t="s">
        <v>156</v>
      </c>
      <c r="E34" s="69">
        <f t="shared" si="1"/>
        <v>6.5</v>
      </c>
      <c r="F34" s="75">
        <v>10</v>
      </c>
      <c r="G34" s="70">
        <f t="shared" si="0"/>
        <v>0</v>
      </c>
      <c r="H34" s="110" t="s">
        <v>7</v>
      </c>
    </row>
    <row r="35" spans="1:8" s="3" customFormat="1" ht="39.950000000000003" customHeight="1">
      <c r="A35" s="108"/>
      <c r="B35" s="106"/>
      <c r="C35" s="106"/>
      <c r="D35" s="12" t="s">
        <v>165</v>
      </c>
      <c r="E35" s="69">
        <f t="shared" si="1"/>
        <v>1.9500000000000002</v>
      </c>
      <c r="F35" s="75">
        <v>3</v>
      </c>
      <c r="G35" s="70">
        <f t="shared" si="0"/>
        <v>0</v>
      </c>
      <c r="H35" s="110" t="s">
        <v>7</v>
      </c>
    </row>
    <row r="36" spans="1:8" s="3" customFormat="1" ht="39.950000000000003" customHeight="1">
      <c r="A36" s="108"/>
      <c r="B36" s="106"/>
      <c r="C36" s="106"/>
      <c r="D36" s="12" t="s">
        <v>237</v>
      </c>
      <c r="E36" s="69">
        <f t="shared" si="1"/>
        <v>1.9500000000000002</v>
      </c>
      <c r="F36" s="75">
        <v>3</v>
      </c>
      <c r="G36" s="70">
        <f t="shared" si="0"/>
        <v>0</v>
      </c>
      <c r="H36" s="110" t="s">
        <v>7</v>
      </c>
    </row>
    <row r="37" spans="1:8" s="3" customFormat="1" ht="39.950000000000003" customHeight="1">
      <c r="A37" s="108"/>
      <c r="B37" s="106"/>
      <c r="C37" s="106"/>
      <c r="D37" s="12" t="s">
        <v>166</v>
      </c>
      <c r="E37" s="69">
        <f t="shared" si="1"/>
        <v>1.3</v>
      </c>
      <c r="F37" s="75">
        <v>2</v>
      </c>
      <c r="G37" s="70">
        <f t="shared" si="0"/>
        <v>0</v>
      </c>
      <c r="H37" s="110" t="s">
        <v>7</v>
      </c>
    </row>
    <row r="38" spans="1:8" s="3" customFormat="1" ht="39.950000000000003" customHeight="1">
      <c r="A38" s="108"/>
      <c r="B38" s="106"/>
      <c r="C38" s="106"/>
      <c r="D38" s="12" t="s">
        <v>358</v>
      </c>
      <c r="E38" s="69">
        <f t="shared" si="1"/>
        <v>0.65</v>
      </c>
      <c r="F38" s="75">
        <v>1</v>
      </c>
      <c r="G38" s="70">
        <f t="shared" si="0"/>
        <v>0</v>
      </c>
      <c r="H38" s="110" t="s">
        <v>7</v>
      </c>
    </row>
    <row r="39" spans="1:8" s="3" customFormat="1" ht="39.950000000000003" customHeight="1">
      <c r="A39" s="108"/>
      <c r="B39" s="106"/>
      <c r="C39" s="106"/>
      <c r="D39" s="12" t="s">
        <v>260</v>
      </c>
      <c r="E39" s="69">
        <f t="shared" si="1"/>
        <v>0.39</v>
      </c>
      <c r="F39" s="75">
        <v>0.6</v>
      </c>
      <c r="G39" s="70">
        <f t="shared" si="0"/>
        <v>0</v>
      </c>
      <c r="H39" s="110" t="s">
        <v>7</v>
      </c>
    </row>
    <row r="40" spans="1:8" s="3" customFormat="1" ht="39.950000000000003" customHeight="1">
      <c r="A40" s="108"/>
      <c r="B40" s="106"/>
      <c r="C40" s="105"/>
      <c r="D40" s="12" t="s">
        <v>173</v>
      </c>
      <c r="E40" s="69">
        <f t="shared" si="1"/>
        <v>6.5000000000000002E-2</v>
      </c>
      <c r="F40" s="75">
        <v>0.1</v>
      </c>
      <c r="G40" s="70">
        <f t="shared" si="0"/>
        <v>0</v>
      </c>
      <c r="H40" s="110" t="s">
        <v>7</v>
      </c>
    </row>
    <row r="41" spans="1:8" s="3" customFormat="1" ht="39.950000000000003" customHeight="1">
      <c r="A41" s="109"/>
      <c r="B41" s="105"/>
      <c r="C41" s="14" t="s">
        <v>186</v>
      </c>
      <c r="D41" s="12" t="s">
        <v>182</v>
      </c>
      <c r="E41" s="69">
        <f t="shared" si="1"/>
        <v>97.5</v>
      </c>
      <c r="F41" s="75">
        <v>150</v>
      </c>
      <c r="G41" s="70">
        <f t="shared" si="0"/>
        <v>0</v>
      </c>
      <c r="H41" s="71" t="s">
        <v>194</v>
      </c>
    </row>
    <row r="42" spans="1:8" ht="39.950000000000003" customHeight="1">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sheetData>
  <sheetProtection sheet="1" objects="1" scenarios="1" formatRows="0" insertRows="0" deleteRows="0"/>
  <mergeCells count="27">
    <mergeCell ref="H12:H19"/>
    <mergeCell ref="H20:H26"/>
    <mergeCell ref="H27:H31"/>
    <mergeCell ref="H33:H40"/>
    <mergeCell ref="B33:B41"/>
    <mergeCell ref="C33:C40"/>
    <mergeCell ref="A8:A41"/>
    <mergeCell ref="H6:H7"/>
    <mergeCell ref="A6:A7"/>
    <mergeCell ref="B6:B7"/>
    <mergeCell ref="C6:C7"/>
    <mergeCell ref="D6:D7"/>
    <mergeCell ref="E6:F6"/>
    <mergeCell ref="G6:G7"/>
    <mergeCell ref="C27:C31"/>
    <mergeCell ref="B9:B32"/>
    <mergeCell ref="C20:C26"/>
    <mergeCell ref="C12:C19"/>
    <mergeCell ref="C10:C11"/>
    <mergeCell ref="H10:H11"/>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DBBD13-840D-4B8A-BA5E-1E88CCEA717E}">
  <sheetPr>
    <pageSetUpPr fitToPage="1"/>
  </sheetPr>
  <dimension ref="A1:H76"/>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19" t="s">
        <v>13</v>
      </c>
      <c r="B1" s="119"/>
      <c r="C1" s="119"/>
      <c r="D1" s="119"/>
      <c r="E1" s="119"/>
      <c r="F1" s="119"/>
      <c r="G1" s="119"/>
      <c r="H1" s="119"/>
    </row>
    <row r="2" spans="1:8" s="2" customFormat="1" ht="39.950000000000003" customHeight="1">
      <c r="A2" s="120" t="s">
        <v>6</v>
      </c>
      <c r="B2" s="121"/>
      <c r="C2" s="122"/>
      <c r="D2" s="123" t="s">
        <v>9</v>
      </c>
      <c r="E2" s="123"/>
      <c r="F2" s="123"/>
      <c r="G2" s="123"/>
      <c r="H2" s="124"/>
    </row>
    <row r="3" spans="1:8" s="2" customFormat="1" ht="39.950000000000003" customHeight="1">
      <c r="A3" s="125" t="s">
        <v>0</v>
      </c>
      <c r="B3" s="126"/>
      <c r="C3" s="8"/>
      <c r="D3" s="127" t="s">
        <v>12</v>
      </c>
      <c r="E3" s="128"/>
      <c r="F3" s="128"/>
      <c r="G3" s="128"/>
      <c r="H3" s="124"/>
    </row>
    <row r="4" spans="1:8" s="2" customFormat="1" ht="39.950000000000003" customHeight="1" thickBot="1">
      <c r="A4" s="129" t="s">
        <v>1</v>
      </c>
      <c r="B4" s="130"/>
      <c r="C4" s="9"/>
      <c r="D4" s="127"/>
      <c r="E4" s="128"/>
      <c r="F4" s="128"/>
      <c r="G4" s="128"/>
      <c r="H4" s="124"/>
    </row>
    <row r="5" spans="1:8" s="2" customFormat="1" ht="14.25" customHeight="1">
      <c r="A5" s="10"/>
      <c r="B5" s="6"/>
      <c r="C5" s="6"/>
      <c r="D5" s="6"/>
      <c r="E5" s="6"/>
      <c r="F5" s="6"/>
      <c r="G5" s="7"/>
      <c r="H5" s="6"/>
    </row>
    <row r="6" spans="1:8" s="2" customFormat="1" ht="39.950000000000003" customHeight="1">
      <c r="A6" s="116" t="s">
        <v>2</v>
      </c>
      <c r="B6" s="116" t="s">
        <v>3</v>
      </c>
      <c r="C6" s="116" t="s">
        <v>4</v>
      </c>
      <c r="D6" s="116" t="s">
        <v>5</v>
      </c>
      <c r="E6" s="116" t="s">
        <v>11</v>
      </c>
      <c r="F6" s="116"/>
      <c r="G6" s="117" t="s">
        <v>8</v>
      </c>
      <c r="H6" s="116" t="s">
        <v>10</v>
      </c>
    </row>
    <row r="7" spans="1:8" s="2" customFormat="1" ht="39.950000000000003" customHeight="1">
      <c r="A7" s="116"/>
      <c r="B7" s="116"/>
      <c r="C7" s="116"/>
      <c r="D7" s="116"/>
      <c r="E7" s="11" t="s">
        <v>0</v>
      </c>
      <c r="F7" s="11" t="s">
        <v>1</v>
      </c>
      <c r="G7" s="118"/>
      <c r="H7" s="116"/>
    </row>
    <row r="8" spans="1:8" s="3" customFormat="1" ht="39.950000000000003" customHeight="1">
      <c r="A8" s="107" t="s">
        <v>564</v>
      </c>
      <c r="B8" s="104" t="s">
        <v>177</v>
      </c>
      <c r="C8" s="104" t="s">
        <v>141</v>
      </c>
      <c r="D8" s="12" t="s">
        <v>152</v>
      </c>
      <c r="E8" s="69">
        <f>F8*0.65</f>
        <v>6.5</v>
      </c>
      <c r="F8" s="75">
        <v>10</v>
      </c>
      <c r="G8" s="70">
        <f>($C$3*E8)+($C$4*F8)</f>
        <v>0</v>
      </c>
      <c r="H8" s="110" t="s">
        <v>574</v>
      </c>
    </row>
    <row r="9" spans="1:8" s="3" customFormat="1" ht="39.950000000000003" customHeight="1">
      <c r="A9" s="108"/>
      <c r="B9" s="106"/>
      <c r="C9" s="106"/>
      <c r="D9" s="12" t="s">
        <v>565</v>
      </c>
      <c r="E9" s="69">
        <f t="shared" ref="E9:E43" si="0">F9*0.65</f>
        <v>6.5</v>
      </c>
      <c r="F9" s="75">
        <v>10</v>
      </c>
      <c r="G9" s="70">
        <f t="shared" ref="G9:G43" si="1">($C$3*E9)+($C$4*F9)</f>
        <v>0</v>
      </c>
      <c r="H9" s="110" t="s">
        <v>7</v>
      </c>
    </row>
    <row r="10" spans="1:8" s="3" customFormat="1" ht="39.950000000000003" customHeight="1">
      <c r="A10" s="108"/>
      <c r="B10" s="105"/>
      <c r="C10" s="105"/>
      <c r="D10" s="12" t="s">
        <v>239</v>
      </c>
      <c r="E10" s="69">
        <f t="shared" si="0"/>
        <v>6.5000000000000002E-2</v>
      </c>
      <c r="F10" s="75">
        <v>0.1</v>
      </c>
      <c r="G10" s="70">
        <f t="shared" si="1"/>
        <v>0</v>
      </c>
      <c r="H10" s="110" t="s">
        <v>7</v>
      </c>
    </row>
    <row r="11" spans="1:8" s="3" customFormat="1" ht="39.950000000000003" customHeight="1">
      <c r="A11" s="108"/>
      <c r="B11" s="104" t="s">
        <v>150</v>
      </c>
      <c r="C11" s="14" t="s">
        <v>151</v>
      </c>
      <c r="D11" s="12" t="s">
        <v>152</v>
      </c>
      <c r="E11" s="69">
        <v>35.75</v>
      </c>
      <c r="F11" s="75">
        <v>0</v>
      </c>
      <c r="G11" s="70">
        <f t="shared" si="1"/>
        <v>0</v>
      </c>
      <c r="H11" s="71" t="s">
        <v>189</v>
      </c>
    </row>
    <row r="12" spans="1:8" s="3" customFormat="1" ht="39.950000000000003" customHeight="1">
      <c r="A12" s="108"/>
      <c r="B12" s="106"/>
      <c r="C12" s="104" t="s">
        <v>198</v>
      </c>
      <c r="D12" s="12" t="s">
        <v>152</v>
      </c>
      <c r="E12" s="69">
        <v>0</v>
      </c>
      <c r="F12" s="75">
        <v>50</v>
      </c>
      <c r="G12" s="70">
        <f t="shared" si="1"/>
        <v>0</v>
      </c>
      <c r="H12" s="110" t="s">
        <v>221</v>
      </c>
    </row>
    <row r="13" spans="1:8" s="3" customFormat="1" ht="39.950000000000003" customHeight="1">
      <c r="A13" s="108"/>
      <c r="B13" s="106"/>
      <c r="C13" s="105"/>
      <c r="D13" s="12" t="s">
        <v>199</v>
      </c>
      <c r="E13" s="69">
        <v>0</v>
      </c>
      <c r="F13" s="75">
        <v>5</v>
      </c>
      <c r="G13" s="70">
        <f t="shared" si="1"/>
        <v>0</v>
      </c>
      <c r="H13" s="110" t="s">
        <v>7</v>
      </c>
    </row>
    <row r="14" spans="1:8" s="3" customFormat="1" ht="39.950000000000003" customHeight="1">
      <c r="A14" s="108"/>
      <c r="B14" s="106"/>
      <c r="C14" s="104" t="s">
        <v>566</v>
      </c>
      <c r="D14" s="12" t="s">
        <v>357</v>
      </c>
      <c r="E14" s="69">
        <f t="shared" si="0"/>
        <v>13</v>
      </c>
      <c r="F14" s="75">
        <v>20</v>
      </c>
      <c r="G14" s="70">
        <f t="shared" si="1"/>
        <v>0</v>
      </c>
      <c r="H14" s="110" t="s">
        <v>575</v>
      </c>
    </row>
    <row r="15" spans="1:8" s="3" customFormat="1" ht="39.950000000000003" customHeight="1">
      <c r="A15" s="108"/>
      <c r="B15" s="106"/>
      <c r="C15" s="106"/>
      <c r="D15" s="12" t="s">
        <v>178</v>
      </c>
      <c r="E15" s="69">
        <f t="shared" si="0"/>
        <v>9.75</v>
      </c>
      <c r="F15" s="75">
        <v>15</v>
      </c>
      <c r="G15" s="70">
        <f t="shared" si="1"/>
        <v>0</v>
      </c>
      <c r="H15" s="110" t="s">
        <v>7</v>
      </c>
    </row>
    <row r="16" spans="1:8" s="3" customFormat="1" ht="39.950000000000003" customHeight="1">
      <c r="A16" s="108"/>
      <c r="B16" s="106"/>
      <c r="C16" s="106"/>
      <c r="D16" s="12" t="s">
        <v>158</v>
      </c>
      <c r="E16" s="69">
        <f t="shared" si="0"/>
        <v>0.97500000000000009</v>
      </c>
      <c r="F16" s="75">
        <v>1.5</v>
      </c>
      <c r="G16" s="70">
        <f t="shared" si="1"/>
        <v>0</v>
      </c>
      <c r="H16" s="110" t="s">
        <v>7</v>
      </c>
    </row>
    <row r="17" spans="1:8" s="3" customFormat="1" ht="39.950000000000003" customHeight="1">
      <c r="A17" s="108"/>
      <c r="B17" s="106"/>
      <c r="C17" s="106"/>
      <c r="D17" s="12" t="s">
        <v>298</v>
      </c>
      <c r="E17" s="69">
        <f t="shared" si="0"/>
        <v>0.65</v>
      </c>
      <c r="F17" s="75">
        <v>1</v>
      </c>
      <c r="G17" s="70">
        <f t="shared" si="1"/>
        <v>0</v>
      </c>
      <c r="H17" s="110" t="s">
        <v>7</v>
      </c>
    </row>
    <row r="18" spans="1:8" s="3" customFormat="1" ht="39.950000000000003" customHeight="1">
      <c r="A18" s="108"/>
      <c r="B18" s="106"/>
      <c r="C18" s="106"/>
      <c r="D18" s="12" t="s">
        <v>164</v>
      </c>
      <c r="E18" s="69">
        <f t="shared" si="0"/>
        <v>0.65</v>
      </c>
      <c r="F18" s="75">
        <v>1</v>
      </c>
      <c r="G18" s="70">
        <f t="shared" si="1"/>
        <v>0</v>
      </c>
      <c r="H18" s="110" t="s">
        <v>7</v>
      </c>
    </row>
    <row r="19" spans="1:8" s="3" customFormat="1" ht="39.950000000000003" customHeight="1">
      <c r="A19" s="108"/>
      <c r="B19" s="106"/>
      <c r="C19" s="106"/>
      <c r="D19" s="12" t="s">
        <v>208</v>
      </c>
      <c r="E19" s="69">
        <f t="shared" si="0"/>
        <v>0.19500000000000001</v>
      </c>
      <c r="F19" s="75">
        <v>0.3</v>
      </c>
      <c r="G19" s="70">
        <f t="shared" si="1"/>
        <v>0</v>
      </c>
      <c r="H19" s="110" t="s">
        <v>7</v>
      </c>
    </row>
    <row r="20" spans="1:8" s="3" customFormat="1" ht="39.950000000000003" customHeight="1">
      <c r="A20" s="108"/>
      <c r="B20" s="106"/>
      <c r="C20" s="106"/>
      <c r="D20" s="12" t="s">
        <v>168</v>
      </c>
      <c r="E20" s="69">
        <f t="shared" si="0"/>
        <v>6.5000000000000002E-2</v>
      </c>
      <c r="F20" s="75">
        <v>0.1</v>
      </c>
      <c r="G20" s="70">
        <f t="shared" si="1"/>
        <v>0</v>
      </c>
      <c r="H20" s="110" t="s">
        <v>7</v>
      </c>
    </row>
    <row r="21" spans="1:8" s="3" customFormat="1" ht="39.950000000000003" customHeight="1">
      <c r="A21" s="108"/>
      <c r="B21" s="106"/>
      <c r="C21" s="105"/>
      <c r="D21" s="12" t="s">
        <v>173</v>
      </c>
      <c r="E21" s="69">
        <f t="shared" si="0"/>
        <v>6.5000000000000002E-2</v>
      </c>
      <c r="F21" s="75">
        <v>0.1</v>
      </c>
      <c r="G21" s="70">
        <f t="shared" si="1"/>
        <v>0</v>
      </c>
      <c r="H21" s="110" t="s">
        <v>7</v>
      </c>
    </row>
    <row r="22" spans="1:8" s="3" customFormat="1" ht="39.950000000000003" customHeight="1">
      <c r="A22" s="108"/>
      <c r="B22" s="106"/>
      <c r="C22" s="104" t="s">
        <v>567</v>
      </c>
      <c r="D22" s="12" t="s">
        <v>568</v>
      </c>
      <c r="E22" s="69">
        <f t="shared" si="0"/>
        <v>29.25</v>
      </c>
      <c r="F22" s="75">
        <v>45</v>
      </c>
      <c r="G22" s="70">
        <f t="shared" si="1"/>
        <v>0</v>
      </c>
      <c r="H22" s="110" t="s">
        <v>576</v>
      </c>
    </row>
    <row r="23" spans="1:8" s="3" customFormat="1" ht="39.950000000000003" customHeight="1">
      <c r="A23" s="108"/>
      <c r="B23" s="106"/>
      <c r="C23" s="106"/>
      <c r="D23" s="12" t="s">
        <v>255</v>
      </c>
      <c r="E23" s="69">
        <f t="shared" si="0"/>
        <v>3.25</v>
      </c>
      <c r="F23" s="75">
        <v>5</v>
      </c>
      <c r="G23" s="70">
        <f t="shared" si="1"/>
        <v>0</v>
      </c>
      <c r="H23" s="110" t="s">
        <v>7</v>
      </c>
    </row>
    <row r="24" spans="1:8" s="3" customFormat="1" ht="39.950000000000003" customHeight="1">
      <c r="A24" s="108"/>
      <c r="B24" s="106"/>
      <c r="C24" s="106"/>
      <c r="D24" s="12" t="s">
        <v>348</v>
      </c>
      <c r="E24" s="69">
        <f t="shared" si="0"/>
        <v>1.9500000000000002</v>
      </c>
      <c r="F24" s="75">
        <v>3</v>
      </c>
      <c r="G24" s="70">
        <f t="shared" si="1"/>
        <v>0</v>
      </c>
      <c r="H24" s="110" t="s">
        <v>7</v>
      </c>
    </row>
    <row r="25" spans="1:8" s="3" customFormat="1" ht="39.950000000000003" customHeight="1">
      <c r="A25" s="108"/>
      <c r="B25" s="106"/>
      <c r="C25" s="106"/>
      <c r="D25" s="12" t="s">
        <v>569</v>
      </c>
      <c r="E25" s="69">
        <f t="shared" si="0"/>
        <v>1.9500000000000002</v>
      </c>
      <c r="F25" s="75">
        <v>3</v>
      </c>
      <c r="G25" s="70">
        <f t="shared" si="1"/>
        <v>0</v>
      </c>
      <c r="H25" s="110" t="s">
        <v>7</v>
      </c>
    </row>
    <row r="26" spans="1:8" s="3" customFormat="1" ht="39.950000000000003" customHeight="1">
      <c r="A26" s="108"/>
      <c r="B26" s="106"/>
      <c r="C26" s="106"/>
      <c r="D26" s="12" t="s">
        <v>570</v>
      </c>
      <c r="E26" s="69">
        <f t="shared" si="0"/>
        <v>1.9500000000000002</v>
      </c>
      <c r="F26" s="75">
        <v>3</v>
      </c>
      <c r="G26" s="70">
        <f t="shared" si="1"/>
        <v>0</v>
      </c>
      <c r="H26" s="110" t="s">
        <v>7</v>
      </c>
    </row>
    <row r="27" spans="1:8" s="3" customFormat="1" ht="39.950000000000003" customHeight="1">
      <c r="A27" s="108"/>
      <c r="B27" s="106"/>
      <c r="C27" s="106"/>
      <c r="D27" s="12" t="s">
        <v>158</v>
      </c>
      <c r="E27" s="69">
        <f t="shared" si="0"/>
        <v>1.9500000000000002</v>
      </c>
      <c r="F27" s="75">
        <v>3</v>
      </c>
      <c r="G27" s="70">
        <f t="shared" si="1"/>
        <v>0</v>
      </c>
      <c r="H27" s="110" t="s">
        <v>7</v>
      </c>
    </row>
    <row r="28" spans="1:8" s="3" customFormat="1" ht="39.950000000000003" customHeight="1">
      <c r="A28" s="108"/>
      <c r="B28" s="106"/>
      <c r="C28" s="106"/>
      <c r="D28" s="12" t="s">
        <v>167</v>
      </c>
      <c r="E28" s="69">
        <f t="shared" si="0"/>
        <v>1.3</v>
      </c>
      <c r="F28" s="75">
        <v>2</v>
      </c>
      <c r="G28" s="70">
        <f t="shared" si="1"/>
        <v>0</v>
      </c>
      <c r="H28" s="110" t="s">
        <v>7</v>
      </c>
    </row>
    <row r="29" spans="1:8" s="3" customFormat="1" ht="39.950000000000003" customHeight="1">
      <c r="A29" s="108"/>
      <c r="B29" s="106"/>
      <c r="C29" s="106"/>
      <c r="D29" s="12" t="s">
        <v>168</v>
      </c>
      <c r="E29" s="69">
        <f t="shared" si="0"/>
        <v>0.32500000000000001</v>
      </c>
      <c r="F29" s="75">
        <v>0.5</v>
      </c>
      <c r="G29" s="70">
        <f t="shared" si="1"/>
        <v>0</v>
      </c>
      <c r="H29" s="110" t="s">
        <v>7</v>
      </c>
    </row>
    <row r="30" spans="1:8" s="3" customFormat="1" ht="39.950000000000003" customHeight="1">
      <c r="A30" s="108"/>
      <c r="B30" s="106"/>
      <c r="C30" s="106"/>
      <c r="D30" s="12" t="s">
        <v>208</v>
      </c>
      <c r="E30" s="69">
        <f t="shared" si="0"/>
        <v>0.26</v>
      </c>
      <c r="F30" s="75">
        <v>0.4</v>
      </c>
      <c r="G30" s="70">
        <f t="shared" si="1"/>
        <v>0</v>
      </c>
      <c r="H30" s="110" t="s">
        <v>7</v>
      </c>
    </row>
    <row r="31" spans="1:8" s="3" customFormat="1" ht="39.950000000000003" customHeight="1">
      <c r="A31" s="108"/>
      <c r="B31" s="106"/>
      <c r="C31" s="105"/>
      <c r="D31" s="12" t="s">
        <v>368</v>
      </c>
      <c r="E31" s="69">
        <f t="shared" si="0"/>
        <v>0.13</v>
      </c>
      <c r="F31" s="75">
        <v>0.2</v>
      </c>
      <c r="G31" s="70">
        <f t="shared" si="1"/>
        <v>0</v>
      </c>
      <c r="H31" s="110" t="s">
        <v>7</v>
      </c>
    </row>
    <row r="32" spans="1:8" s="3" customFormat="1" ht="39.950000000000003" customHeight="1">
      <c r="A32" s="108"/>
      <c r="B32" s="106"/>
      <c r="C32" s="104" t="s">
        <v>571</v>
      </c>
      <c r="D32" s="12" t="s">
        <v>572</v>
      </c>
      <c r="E32" s="69">
        <f t="shared" si="0"/>
        <v>13</v>
      </c>
      <c r="F32" s="75">
        <v>20</v>
      </c>
      <c r="G32" s="70">
        <f t="shared" si="1"/>
        <v>0</v>
      </c>
      <c r="H32" s="110" t="s">
        <v>577</v>
      </c>
    </row>
    <row r="33" spans="1:8" s="3" customFormat="1" ht="39.950000000000003" customHeight="1">
      <c r="A33" s="108"/>
      <c r="B33" s="106"/>
      <c r="C33" s="106"/>
      <c r="D33" s="12" t="s">
        <v>233</v>
      </c>
      <c r="E33" s="69">
        <f t="shared" si="0"/>
        <v>1.3</v>
      </c>
      <c r="F33" s="75">
        <v>2</v>
      </c>
      <c r="G33" s="70">
        <f t="shared" si="1"/>
        <v>0</v>
      </c>
      <c r="H33" s="110" t="s">
        <v>7</v>
      </c>
    </row>
    <row r="34" spans="1:8" s="3" customFormat="1" ht="39.950000000000003" customHeight="1">
      <c r="A34" s="108"/>
      <c r="B34" s="106"/>
      <c r="C34" s="106"/>
      <c r="D34" s="12" t="s">
        <v>258</v>
      </c>
      <c r="E34" s="69">
        <f t="shared" si="0"/>
        <v>0.65</v>
      </c>
      <c r="F34" s="75">
        <v>1</v>
      </c>
      <c r="G34" s="70">
        <f t="shared" si="1"/>
        <v>0</v>
      </c>
      <c r="H34" s="110" t="s">
        <v>7</v>
      </c>
    </row>
    <row r="35" spans="1:8" s="3" customFormat="1" ht="39.950000000000003" customHeight="1">
      <c r="A35" s="108"/>
      <c r="B35" s="106"/>
      <c r="C35" s="106"/>
      <c r="D35" s="12" t="s">
        <v>168</v>
      </c>
      <c r="E35" s="69">
        <f t="shared" si="0"/>
        <v>0.32500000000000001</v>
      </c>
      <c r="F35" s="75">
        <v>0.5</v>
      </c>
      <c r="G35" s="70">
        <f t="shared" si="1"/>
        <v>0</v>
      </c>
      <c r="H35" s="110" t="s">
        <v>7</v>
      </c>
    </row>
    <row r="36" spans="1:8" s="3" customFormat="1" ht="39.950000000000003" customHeight="1">
      <c r="A36" s="108"/>
      <c r="B36" s="106"/>
      <c r="C36" s="106"/>
      <c r="D36" s="12" t="s">
        <v>167</v>
      </c>
      <c r="E36" s="69">
        <f t="shared" si="0"/>
        <v>0.32500000000000001</v>
      </c>
      <c r="F36" s="75">
        <v>0.5</v>
      </c>
      <c r="G36" s="70">
        <f t="shared" si="1"/>
        <v>0</v>
      </c>
      <c r="H36" s="110" t="s">
        <v>7</v>
      </c>
    </row>
    <row r="37" spans="1:8" s="3" customFormat="1" ht="39.950000000000003" customHeight="1">
      <c r="A37" s="108"/>
      <c r="B37" s="106"/>
      <c r="C37" s="105"/>
      <c r="D37" s="12" t="s">
        <v>173</v>
      </c>
      <c r="E37" s="69">
        <f t="shared" si="0"/>
        <v>0.13</v>
      </c>
      <c r="F37" s="75">
        <v>0.2</v>
      </c>
      <c r="G37" s="70">
        <f t="shared" si="1"/>
        <v>0</v>
      </c>
      <c r="H37" s="110" t="s">
        <v>7</v>
      </c>
    </row>
    <row r="38" spans="1:8" s="3" customFormat="1" ht="39.950000000000003" customHeight="1">
      <c r="A38" s="108"/>
      <c r="B38" s="105"/>
      <c r="C38" s="14" t="s">
        <v>174</v>
      </c>
      <c r="D38" s="12" t="s">
        <v>175</v>
      </c>
      <c r="E38" s="69">
        <f t="shared" si="0"/>
        <v>13</v>
      </c>
      <c r="F38" s="75">
        <v>20</v>
      </c>
      <c r="G38" s="70">
        <f t="shared" si="1"/>
        <v>0</v>
      </c>
      <c r="H38" s="71" t="s">
        <v>194</v>
      </c>
    </row>
    <row r="39" spans="1:8" s="3" customFormat="1" ht="39.950000000000003" customHeight="1">
      <c r="A39" s="108"/>
      <c r="B39" s="104" t="s">
        <v>179</v>
      </c>
      <c r="C39" s="104" t="s">
        <v>573</v>
      </c>
      <c r="D39" s="12" t="s">
        <v>240</v>
      </c>
      <c r="E39" s="69">
        <f t="shared" si="0"/>
        <v>32.5</v>
      </c>
      <c r="F39" s="75">
        <v>50</v>
      </c>
      <c r="G39" s="70">
        <f t="shared" si="1"/>
        <v>0</v>
      </c>
      <c r="H39" s="110" t="s">
        <v>578</v>
      </c>
    </row>
    <row r="40" spans="1:8" s="3" customFormat="1" ht="39.950000000000003" customHeight="1">
      <c r="A40" s="108"/>
      <c r="B40" s="106"/>
      <c r="C40" s="106"/>
      <c r="D40" s="12" t="s">
        <v>259</v>
      </c>
      <c r="E40" s="69">
        <f t="shared" si="0"/>
        <v>6.5</v>
      </c>
      <c r="F40" s="75">
        <v>10</v>
      </c>
      <c r="G40" s="70">
        <f t="shared" si="1"/>
        <v>0</v>
      </c>
      <c r="H40" s="110" t="s">
        <v>7</v>
      </c>
    </row>
    <row r="41" spans="1:8" s="3" customFormat="1" ht="39.950000000000003" customHeight="1">
      <c r="A41" s="108"/>
      <c r="B41" s="106"/>
      <c r="C41" s="106"/>
      <c r="D41" s="12" t="s">
        <v>167</v>
      </c>
      <c r="E41" s="69">
        <f t="shared" si="0"/>
        <v>1.9500000000000002</v>
      </c>
      <c r="F41" s="75">
        <v>3</v>
      </c>
      <c r="G41" s="70">
        <f t="shared" si="1"/>
        <v>0</v>
      </c>
      <c r="H41" s="110" t="s">
        <v>7</v>
      </c>
    </row>
    <row r="42" spans="1:8" s="3" customFormat="1" ht="39.950000000000003" customHeight="1">
      <c r="A42" s="108"/>
      <c r="B42" s="106"/>
      <c r="C42" s="105"/>
      <c r="D42" s="12" t="s">
        <v>208</v>
      </c>
      <c r="E42" s="69">
        <f t="shared" si="0"/>
        <v>0.32500000000000001</v>
      </c>
      <c r="F42" s="75">
        <v>0.5</v>
      </c>
      <c r="G42" s="70">
        <f t="shared" si="1"/>
        <v>0</v>
      </c>
      <c r="H42" s="110" t="s">
        <v>7</v>
      </c>
    </row>
    <row r="43" spans="1:8" s="3" customFormat="1" ht="39.950000000000003" customHeight="1">
      <c r="A43" s="109"/>
      <c r="B43" s="105"/>
      <c r="C43" s="14" t="s">
        <v>181</v>
      </c>
      <c r="D43" s="12" t="s">
        <v>182</v>
      </c>
      <c r="E43" s="69">
        <f t="shared" si="0"/>
        <v>97.5</v>
      </c>
      <c r="F43" s="75">
        <v>150</v>
      </c>
      <c r="G43" s="70">
        <f t="shared" si="1"/>
        <v>0</v>
      </c>
      <c r="H43" s="71" t="s">
        <v>194</v>
      </c>
    </row>
    <row r="44" spans="1:8" ht="39.950000000000003" customHeight="1">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row r="75" spans="1:8" ht="18">
      <c r="A75" s="15"/>
      <c r="B75" s="15"/>
      <c r="C75" s="15"/>
      <c r="D75" s="15"/>
      <c r="E75" s="16"/>
      <c r="F75" s="16"/>
      <c r="G75" s="17"/>
      <c r="H75" s="15"/>
    </row>
    <row r="76" spans="1:8" ht="18">
      <c r="A76" s="15"/>
      <c r="B76" s="15"/>
      <c r="C76" s="15"/>
      <c r="D76" s="15"/>
      <c r="E76" s="16"/>
      <c r="F76" s="16"/>
      <c r="G76" s="17"/>
      <c r="H76" s="15"/>
    </row>
  </sheetData>
  <sheetProtection sheet="1" objects="1" scenarios="1" formatRows="0" insertRows="0" deleteRows="0"/>
  <mergeCells count="30">
    <mergeCell ref="H39:H42"/>
    <mergeCell ref="H8:H10"/>
    <mergeCell ref="H12:H13"/>
    <mergeCell ref="H14:H21"/>
    <mergeCell ref="H22:H31"/>
    <mergeCell ref="H32:H37"/>
    <mergeCell ref="A8:A43"/>
    <mergeCell ref="B39:B43"/>
    <mergeCell ref="C39:C42"/>
    <mergeCell ref="B11:B38"/>
    <mergeCell ref="B8:B10"/>
    <mergeCell ref="C8:C10"/>
    <mergeCell ref="C12:C13"/>
    <mergeCell ref="C14:C21"/>
    <mergeCell ref="C22:C31"/>
    <mergeCell ref="C32:C37"/>
    <mergeCell ref="H6:H7"/>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25</vt:i4>
      </vt:variant>
      <vt:variant>
        <vt:lpstr>이름 지정된 범위</vt:lpstr>
      </vt:variant>
      <vt:variant>
        <vt:i4>25</vt:i4>
      </vt:variant>
    </vt:vector>
  </HeadingPairs>
  <TitlesOfParts>
    <vt:vector size="50" baseType="lpstr">
      <vt:lpstr>보존식라벨</vt:lpstr>
      <vt:lpstr>1일</vt:lpstr>
      <vt:lpstr>2일</vt:lpstr>
      <vt:lpstr>4일</vt:lpstr>
      <vt:lpstr>5일</vt:lpstr>
      <vt:lpstr>8일</vt:lpstr>
      <vt:lpstr>9일</vt:lpstr>
      <vt:lpstr>10일</vt:lpstr>
      <vt:lpstr>11일</vt:lpstr>
      <vt:lpstr>12일</vt:lpstr>
      <vt:lpstr>13일</vt:lpstr>
      <vt:lpstr>15일</vt:lpstr>
      <vt:lpstr>16일</vt:lpstr>
      <vt:lpstr>17일</vt:lpstr>
      <vt:lpstr>18일</vt:lpstr>
      <vt:lpstr>19일</vt:lpstr>
      <vt:lpstr>20일</vt:lpstr>
      <vt:lpstr>22일</vt:lpstr>
      <vt:lpstr>23일</vt:lpstr>
      <vt:lpstr>24일</vt:lpstr>
      <vt:lpstr>25일</vt:lpstr>
      <vt:lpstr>26일</vt:lpstr>
      <vt:lpstr>27일</vt:lpstr>
      <vt:lpstr>29일</vt:lpstr>
      <vt:lpstr>30일</vt:lpstr>
      <vt:lpstr>'10일'!Print_Area</vt:lpstr>
      <vt:lpstr>'11일'!Print_Area</vt:lpstr>
      <vt:lpstr>'12일'!Print_Area</vt:lpstr>
      <vt:lpstr>'13일'!Print_Area</vt:lpstr>
      <vt:lpstr>'15일'!Print_Area</vt:lpstr>
      <vt:lpstr>'16일'!Print_Area</vt:lpstr>
      <vt:lpstr>'17일'!Print_Area</vt:lpstr>
      <vt:lpstr>'18일'!Print_Area</vt:lpstr>
      <vt:lpstr>'19일'!Print_Area</vt:lpstr>
      <vt:lpstr>'1일'!Print_Area</vt:lpstr>
      <vt:lpstr>'20일'!Print_Area</vt:lpstr>
      <vt:lpstr>'22일'!Print_Area</vt:lpstr>
      <vt:lpstr>'23일'!Print_Area</vt:lpstr>
      <vt:lpstr>'24일'!Print_Area</vt:lpstr>
      <vt:lpstr>'25일'!Print_Area</vt:lpstr>
      <vt:lpstr>'26일'!Print_Area</vt:lpstr>
      <vt:lpstr>'27일'!Print_Area</vt:lpstr>
      <vt:lpstr>'29일'!Print_Area</vt:lpstr>
      <vt:lpstr>'2일'!Print_Area</vt:lpstr>
      <vt:lpstr>'30일'!Print_Area</vt:lpstr>
      <vt:lpstr>'4일'!Print_Area</vt:lpstr>
      <vt:lpstr>'5일'!Print_Area</vt:lpstr>
      <vt:lpstr>'8일'!Print_Area</vt:lpstr>
      <vt:lpstr>'9일'!Print_Area</vt:lpstr>
      <vt:lpstr>보존식라벨!Print_Area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서지연</cp:lastModifiedBy>
  <cp:lastPrinted>2023-08-10T01:09:43Z</cp:lastPrinted>
  <dcterms:created xsi:type="dcterms:W3CDTF">2022-01-25T09:08:13Z</dcterms:created>
  <dcterms:modified xsi:type="dcterms:W3CDTF">2026-05-07T06:52:55Z</dcterms:modified>
</cp:coreProperties>
</file>